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68" windowWidth="10500" windowHeight="5508"/>
  </bookViews>
  <sheets>
    <sheet name="Приложение 5" sheetId="2" r:id="rId1"/>
  </sheets>
  <definedNames>
    <definedName name="_xlnm.Print_Titles" localSheetId="0">'Приложение 5'!$4:$4</definedName>
    <definedName name="_xlnm.Print_Area" localSheetId="0">'Приложение 5'!$A$1:$E$185</definedName>
  </definedNames>
  <calcPr calcId="144525"/>
</workbook>
</file>

<file path=xl/calcChain.xml><?xml version="1.0" encoding="utf-8"?>
<calcChain xmlns="http://schemas.openxmlformats.org/spreadsheetml/2006/main">
  <c r="E121" i="2" l="1"/>
  <c r="D121" i="2"/>
  <c r="E7" i="2" l="1"/>
  <c r="D7" i="2"/>
  <c r="C7" i="2"/>
  <c r="C9" i="2"/>
  <c r="E8" i="2"/>
  <c r="D8" i="2"/>
  <c r="C8" i="2"/>
  <c r="E154" i="2"/>
  <c r="D154" i="2"/>
  <c r="C154" i="2"/>
  <c r="E153" i="2"/>
  <c r="D153" i="2"/>
  <c r="C153" i="2"/>
  <c r="E152" i="2"/>
  <c r="D152" i="2"/>
  <c r="C152" i="2"/>
  <c r="C111" i="2"/>
  <c r="C88" i="2"/>
  <c r="E72" i="2"/>
  <c r="D72" i="2"/>
  <c r="C13" i="2"/>
  <c r="E159" i="2" l="1"/>
  <c r="C66" i="2"/>
  <c r="C45" i="2"/>
  <c r="D43" i="2"/>
  <c r="D39" i="2" s="1"/>
  <c r="E43" i="2"/>
  <c r="E39" i="2" s="1"/>
  <c r="C43" i="2"/>
  <c r="C39" i="2" s="1"/>
  <c r="C44" i="2"/>
  <c r="E52" i="2"/>
  <c r="D52" i="2"/>
  <c r="C52" i="2"/>
  <c r="C12" i="2"/>
  <c r="E131" i="2" l="1"/>
  <c r="D131" i="2"/>
  <c r="C131" i="2"/>
  <c r="D146" i="2"/>
  <c r="E146" i="2"/>
  <c r="C146" i="2"/>
  <c r="C106" i="2"/>
  <c r="D108" i="2"/>
  <c r="E105" i="2" l="1"/>
  <c r="D105" i="2"/>
  <c r="C105" i="2"/>
  <c r="C108" i="2"/>
  <c r="E118" i="2"/>
  <c r="E9" i="2" s="1"/>
  <c r="D118" i="2"/>
  <c r="D9" i="2" s="1"/>
  <c r="C118" i="2"/>
  <c r="E117" i="2"/>
  <c r="D117" i="2"/>
  <c r="C117" i="2"/>
  <c r="E116" i="2"/>
  <c r="D116" i="2"/>
  <c r="C116" i="2"/>
  <c r="D124" i="2"/>
  <c r="E124" i="2"/>
  <c r="E114" i="2" l="1"/>
  <c r="D114" i="2"/>
  <c r="C114" i="2"/>
  <c r="D177" i="2"/>
  <c r="E93" i="2" l="1"/>
  <c r="E78" i="2"/>
  <c r="D78" i="2"/>
  <c r="C78" i="2"/>
  <c r="C40" i="2" s="1"/>
  <c r="E45" i="2"/>
  <c r="D45" i="2"/>
  <c r="C42" i="2"/>
  <c r="C58" i="2"/>
  <c r="D58" i="2"/>
  <c r="E58" i="2"/>
  <c r="E166" i="2" l="1"/>
  <c r="D166" i="2"/>
  <c r="C166" i="2"/>
  <c r="E169" i="2" l="1"/>
  <c r="D169" i="2"/>
  <c r="C169" i="2"/>
  <c r="C55" i="2" l="1"/>
  <c r="C124" i="2" l="1"/>
  <c r="C138" i="2"/>
  <c r="E98" i="2"/>
  <c r="E96" i="2" s="1"/>
  <c r="D98" i="2"/>
  <c r="D96" i="2" s="1"/>
  <c r="C98" i="2"/>
  <c r="C96" i="2" s="1"/>
  <c r="C155" i="2" l="1"/>
  <c r="C150" i="2" l="1"/>
  <c r="E181" i="2"/>
  <c r="E179" i="2" s="1"/>
  <c r="D181" i="2"/>
  <c r="D179" i="2" s="1"/>
  <c r="C182" i="2"/>
  <c r="E184" i="2"/>
  <c r="D184" i="2"/>
  <c r="C184" i="2"/>
  <c r="C174" i="2"/>
  <c r="C172" i="2" s="1"/>
  <c r="E177" i="2"/>
  <c r="C177" i="2"/>
  <c r="C175" i="2"/>
  <c r="E182" i="2" l="1"/>
  <c r="D182" i="2"/>
  <c r="C181" i="2"/>
  <c r="C179" i="2" s="1"/>
  <c r="E174" i="2"/>
  <c r="E172" i="2" s="1"/>
  <c r="E29" i="2"/>
  <c r="D29" i="2"/>
  <c r="C29" i="2"/>
  <c r="E28" i="2"/>
  <c r="D28" i="2"/>
  <c r="C28" i="2"/>
  <c r="E33" i="2"/>
  <c r="D33" i="2"/>
  <c r="C33" i="2"/>
  <c r="E30" i="2"/>
  <c r="D30" i="2"/>
  <c r="C30" i="2"/>
  <c r="E25" i="2"/>
  <c r="D25" i="2"/>
  <c r="C25" i="2"/>
  <c r="E20" i="2"/>
  <c r="E19" i="2" s="1"/>
  <c r="D20" i="2"/>
  <c r="C20" i="2"/>
  <c r="E23" i="2"/>
  <c r="D23" i="2"/>
  <c r="C23" i="2"/>
  <c r="E21" i="2"/>
  <c r="D21" i="2"/>
  <c r="C21" i="2"/>
  <c r="E66" i="2"/>
  <c r="E65" i="2" s="1"/>
  <c r="D66" i="2"/>
  <c r="D65" i="2" s="1"/>
  <c r="C65" i="2"/>
  <c r="E73" i="2"/>
  <c r="D73" i="2"/>
  <c r="C73" i="2"/>
  <c r="E71" i="2"/>
  <c r="D71" i="2"/>
  <c r="C71" i="2"/>
  <c r="E44" i="2"/>
  <c r="D44" i="2"/>
  <c r="D93" i="2"/>
  <c r="C93" i="2"/>
  <c r="E91" i="2"/>
  <c r="D91" i="2"/>
  <c r="C91" i="2"/>
  <c r="E82" i="2"/>
  <c r="D82" i="2"/>
  <c r="D81" i="2" s="1"/>
  <c r="C82" i="2"/>
  <c r="C81" i="2" s="1"/>
  <c r="E89" i="2"/>
  <c r="D89" i="2"/>
  <c r="C89" i="2"/>
  <c r="E87" i="2"/>
  <c r="D87" i="2"/>
  <c r="C87" i="2"/>
  <c r="E85" i="2"/>
  <c r="D85" i="2"/>
  <c r="C85" i="2"/>
  <c r="E83" i="2"/>
  <c r="D83" i="2"/>
  <c r="C83" i="2"/>
  <c r="E79" i="2"/>
  <c r="D79" i="2"/>
  <c r="C79" i="2"/>
  <c r="E77" i="2"/>
  <c r="D77" i="2"/>
  <c r="C77" i="2"/>
  <c r="E63" i="2"/>
  <c r="D63" i="2"/>
  <c r="C63" i="2"/>
  <c r="E60" i="2"/>
  <c r="D60" i="2"/>
  <c r="C60" i="2"/>
  <c r="E55" i="2"/>
  <c r="D55" i="2"/>
  <c r="E49" i="2"/>
  <c r="D49" i="2"/>
  <c r="C49" i="2"/>
  <c r="E46" i="2"/>
  <c r="D46" i="2"/>
  <c r="C46" i="2"/>
  <c r="E40" i="2" l="1"/>
  <c r="E42" i="2"/>
  <c r="D40" i="2"/>
  <c r="D42" i="2"/>
  <c r="E81" i="2"/>
  <c r="E41" i="2"/>
  <c r="C41" i="2"/>
  <c r="C37" i="2" s="1"/>
  <c r="C27" i="2"/>
  <c r="D27" i="2"/>
  <c r="E175" i="2"/>
  <c r="D174" i="2"/>
  <c r="D172" i="2" s="1"/>
  <c r="D41" i="2"/>
  <c r="E27" i="2"/>
  <c r="C19" i="2"/>
  <c r="D19" i="2"/>
  <c r="E37" i="2" l="1"/>
  <c r="D37" i="2"/>
  <c r="D175" i="2"/>
  <c r="E163" i="2"/>
  <c r="D163" i="2"/>
  <c r="C163" i="2"/>
  <c r="D159" i="2"/>
  <c r="C159" i="2"/>
  <c r="E155" i="2"/>
  <c r="D155" i="2"/>
  <c r="E150" i="2"/>
  <c r="D150" i="2"/>
  <c r="E143" i="2"/>
  <c r="D143" i="2"/>
  <c r="C143" i="2"/>
  <c r="E140" i="2"/>
  <c r="D140" i="2"/>
  <c r="C140" i="2"/>
  <c r="E138" i="2"/>
  <c r="D138" i="2"/>
  <c r="E136" i="2"/>
  <c r="D136" i="2"/>
  <c r="C136" i="2"/>
  <c r="E134" i="2"/>
  <c r="D134" i="2"/>
  <c r="C134" i="2"/>
  <c r="E132" i="2"/>
  <c r="D132" i="2"/>
  <c r="C132" i="2"/>
  <c r="E130" i="2"/>
  <c r="D130" i="2"/>
  <c r="C130" i="2"/>
  <c r="E119" i="2"/>
  <c r="D119" i="2"/>
  <c r="C119" i="2"/>
  <c r="E112" i="2"/>
  <c r="D112" i="2"/>
  <c r="C112" i="2"/>
  <c r="E108" i="2"/>
  <c r="E107" i="2"/>
  <c r="D107" i="2"/>
  <c r="C107" i="2"/>
  <c r="C103" i="2" s="1"/>
  <c r="E106" i="2"/>
  <c r="D106" i="2"/>
  <c r="E101" i="2"/>
  <c r="D101" i="2"/>
  <c r="C101" i="2"/>
  <c r="E99" i="2"/>
  <c r="D99" i="2"/>
  <c r="C99" i="2"/>
  <c r="E75" i="2"/>
  <c r="D75" i="2"/>
  <c r="C75" i="2"/>
  <c r="E69" i="2"/>
  <c r="D69" i="2"/>
  <c r="C69" i="2"/>
  <c r="E16" i="2"/>
  <c r="D16" i="2"/>
  <c r="C16" i="2"/>
  <c r="E14" i="2"/>
  <c r="D14" i="2"/>
  <c r="C14" i="2"/>
  <c r="E13" i="2"/>
  <c r="D13" i="2"/>
  <c r="E12" i="2"/>
  <c r="D12" i="2"/>
  <c r="E103" i="2" l="1"/>
  <c r="D103" i="2"/>
  <c r="E10" i="2"/>
  <c r="C10" i="2"/>
  <c r="D10" i="2"/>
  <c r="D128" i="2"/>
  <c r="E128" i="2"/>
  <c r="C128" i="2"/>
  <c r="D67" i="2"/>
  <c r="E5" i="2" l="1"/>
  <c r="C5" i="2"/>
  <c r="D5" i="2"/>
  <c r="C67" i="2"/>
  <c r="E67" i="2"/>
</calcChain>
</file>

<file path=xl/sharedStrings.xml><?xml version="1.0" encoding="utf-8"?>
<sst xmlns="http://schemas.openxmlformats.org/spreadsheetml/2006/main" count="241" uniqueCount="127">
  <si>
    <t xml:space="preserve">Всего, </t>
  </si>
  <si>
    <t>в том числе:</t>
  </si>
  <si>
    <t>федеральный бюджет</t>
  </si>
  <si>
    <t>бюджет автономного округа</t>
  </si>
  <si>
    <t>средства местного бюджета</t>
  </si>
  <si>
    <t>1.</t>
  </si>
  <si>
    <t>Мероприятия по организации отдыха и оздоровления детей, в том числе:</t>
  </si>
  <si>
    <t>Организация отдыха и оздоровления детей, в том числе:</t>
  </si>
  <si>
    <t>2.</t>
  </si>
  <si>
    <t>3.</t>
  </si>
  <si>
    <t>Выплата пособий детям-сиротам и детям, оставшимся без попечения родителей, лицам из числа детей-сирот и детей, оставшихся без попечения родителей, усыновителям, а также вознаграждений  приемным родителям, в том числе:</t>
  </si>
  <si>
    <t>4.</t>
  </si>
  <si>
    <t xml:space="preserve">в том числе: </t>
  </si>
  <si>
    <t>Развитие материально – технической базы учреждений культуры, в том числе:</t>
  </si>
  <si>
    <t>5.</t>
  </si>
  <si>
    <t>6.</t>
  </si>
  <si>
    <t>Проведение и участие в мероприятиях гражданско - патриотического направления, в том числе:</t>
  </si>
  <si>
    <t>7.</t>
  </si>
  <si>
    <t>средства федерального бюджета</t>
  </si>
  <si>
    <t xml:space="preserve">бюджет автономного округа </t>
  </si>
  <si>
    <t>№ 
п/п</t>
  </si>
  <si>
    <t>1.1.</t>
  </si>
  <si>
    <t>2.1.</t>
  </si>
  <si>
    <t>2.2.</t>
  </si>
  <si>
    <t>2.3.</t>
  </si>
  <si>
    <t>2.4.</t>
  </si>
  <si>
    <t>2.1.1.</t>
  </si>
  <si>
    <t>2.1.2.</t>
  </si>
  <si>
    <t>2.2.1.</t>
  </si>
  <si>
    <t>2.5.</t>
  </si>
  <si>
    <t>3.1.</t>
  </si>
  <si>
    <t>3.2.</t>
  </si>
  <si>
    <t>4.1.</t>
  </si>
  <si>
    <t>4.2.</t>
  </si>
  <si>
    <t>5.1.</t>
  </si>
  <si>
    <t>6.1.</t>
  </si>
  <si>
    <t>6.2.</t>
  </si>
  <si>
    <t>6.3.</t>
  </si>
  <si>
    <t>7.1.</t>
  </si>
  <si>
    <t>Развитие материально – технической базы учреждений физической культуры и спорта, в том числе:</t>
  </si>
  <si>
    <t>(тыс. рублей)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</si>
  <si>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детей-сирот, детей, оставшихся без попечения родителей, в том числе:</t>
  </si>
  <si>
    <t>2.1.3.</t>
  </si>
  <si>
    <t>2.2.2.</t>
  </si>
  <si>
    <t>2.2.3.</t>
  </si>
  <si>
    <t>2.2.4.</t>
  </si>
  <si>
    <t>Финансовое и организационно-методическое обеспечение функционирования и модернизации муниципальной системы образования, в том числе:</t>
  </si>
  <si>
    <t>Обеспечение комплексной безопасности образовательных учреждений, в том числе:</t>
  </si>
  <si>
    <t>Приложение 5 к пояснительной записке
           к пояснительной записке</t>
  </si>
  <si>
    <t>Развитие системы дошкольного и общего образования, в том числе:</t>
  </si>
  <si>
    <t>местный бюджет</t>
  </si>
  <si>
    <t>2.1.4.</t>
  </si>
  <si>
    <t xml:space="preserve">Финансовое обеспечение мероприятий по организации питания обучающихся негосударственных общеобразовательных организаций, в том числе: </t>
  </si>
  <si>
    <t>2.1.5.</t>
  </si>
  <si>
    <t>2.1.6.</t>
  </si>
  <si>
    <t>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способностей, в том числе:</t>
  </si>
  <si>
    <t>Проведение и организация Всероссийской олимпиады школьников, в том числе:</t>
  </si>
  <si>
    <t>Формирование системы профессиональных конкурсов в целях предоставления гражданам возможностей для профессионального и карьерного роста, в том числе:</t>
  </si>
  <si>
    <t>2.4.1.</t>
  </si>
  <si>
    <t>Транспортное обеспечение образовательных учреждений, в том числе:</t>
  </si>
  <si>
    <t>2.5.4.</t>
  </si>
  <si>
    <t>Развитие материально-технической базы образовательных организаций</t>
  </si>
  <si>
    <t>2.7.</t>
  </si>
  <si>
    <t>Проектирование, строительство (реконструкция), приобретение объектов, предназначенных для размещения муниципальных образовательных организаций</t>
  </si>
  <si>
    <t>Организация сопровождения детей до места отдыха и обратно, в том числе:</t>
  </si>
  <si>
    <t>Организация деятельности по кадровому сопровождению отдыха и оздоровления детей, в том числе:</t>
  </si>
  <si>
    <t>Организация курсов повышения квалификации педагогов по теме «Детский оздоровительный отдых», в том числе:</t>
  </si>
  <si>
    <t>Организация деятельности по обеспечению безопасных условий при организации отдыха и оздоровления детей, в том числе:</t>
  </si>
  <si>
    <t>Организация деятельности лагерей с дневным пребыванием детей на базе учреждений и организаций города Югорска, в том числе:</t>
  </si>
  <si>
    <t>Оплата стоимости питания детей школьного возраста в оздоровительных лагерях с дневным пребыванием детей, в том числе:</t>
  </si>
  <si>
    <t>Обеспечение деятельности лагерей на базе образовательных учреждений, в том числе:</t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</si>
  <si>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объектов, в том числе:</t>
  </si>
  <si>
    <t>Предоставление субсидий молодым семьям  на улучшение жилищных условий,  в том числе:</t>
  </si>
  <si>
    <t>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родителей, в том числе:</t>
  </si>
  <si>
    <t>Поддержка общественных молодежных инициатив, волонтерского движения, в том числе:</t>
  </si>
  <si>
    <t>Организация 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граждан, в том числе:</t>
  </si>
  <si>
    <t>Организация временного трудоустройства несовершеннолетних в возрасте от 14 до 18 лет в свободное от учебы время и молодежных трудовых отрядов,  в том числе:</t>
  </si>
  <si>
    <t>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лет, в том числе:</t>
  </si>
  <si>
    <t>7.4.</t>
  </si>
  <si>
    <t>8.</t>
  </si>
  <si>
    <t>8.1.</t>
  </si>
  <si>
    <t>9.1.1.</t>
  </si>
  <si>
    <t>Муниципальная программа города Югорска «Отдых и оздоровление детей», всего</t>
  </si>
  <si>
    <t>Муниципальная программа города Югорска «Развитие образования», всего</t>
  </si>
  <si>
    <t>Муниципальная программа города Югорска «Социально-экономическое развитие и муниципальное управление», всего</t>
  </si>
  <si>
    <t>Муниципальная программа города Югорска «Культурное пространство», всего</t>
  </si>
  <si>
    <t>Муниципальная программа города Югорска «Развитие физической культуры и спорта», всего</t>
  </si>
  <si>
    <t>Муниципальная программа города Югорска «Молодежная политика и организация временного трудоустройства», всего</t>
  </si>
  <si>
    <t>Муниципальная программа города Югорска «Развитие жилищной сферы», всего</t>
  </si>
  <si>
    <t>Муниципальная программа города Югорска «Доступная среда», всего</t>
  </si>
  <si>
    <t>Муниципальная программа города Югорска «Охрана окружающей среды, использование и защита городских лесов», всего</t>
  </si>
  <si>
    <t>7.5.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</si>
  <si>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в том числе:</t>
  </si>
  <si>
    <t>5.2.</t>
  </si>
  <si>
    <t>Реализация программы персонифицированного финансирования дополнительного образования детей, в том числе:</t>
  </si>
  <si>
    <t>Проведение мероприятий в рамках Международной экологической акции «Спасти и сохранить» среди учащихся образовательных учреждений города Югорска, в том числе:</t>
  </si>
  <si>
    <t>Наименование мероприятия/       направление расходов</t>
  </si>
  <si>
    <t>2023 год</t>
  </si>
  <si>
    <t>Мероприятия по укреплению пожарной безопасности</t>
  </si>
  <si>
    <t xml:space="preserve"> </t>
  </si>
  <si>
    <t>2024 год</t>
  </si>
  <si>
    <t>Содержание и развитие дошкольных образовательных организаций, в том числе:</t>
  </si>
  <si>
    <t>Содержание и развитие общеобразовательных организаций, в том числе:</t>
  </si>
  <si>
    <t>Содержание и развитие организаций дополнительного образования, в том числе:</t>
  </si>
  <si>
    <t>2.3.1.</t>
  </si>
  <si>
    <t>2.4.2.</t>
  </si>
  <si>
    <t>Содержание и развитие учреждений физической культуры и спорта, в том числе:</t>
  </si>
  <si>
    <t>Содержание и развитие учреждений  культуры, в том числе:</t>
  </si>
  <si>
    <t>Организация, проведение и участие в мероприятиях в сфере молодежной политики, в том числе:</t>
  </si>
  <si>
    <t>Организация, проведение и участие в мероприятиях в сфере образования, в том числе:</t>
  </si>
  <si>
    <t>Организация, проведение и участие в мероприятиях в сфере охраны окружающей среды</t>
  </si>
  <si>
    <t>Приобретение жилых помещений для переселения граждан из непригодных жилых помещений в домах, признанных аварийными, в том числе:</t>
  </si>
  <si>
    <t>Обеспечение доступности предоставляемых инвалидам услуг с учетом имеющихся у них нарушений, в том числе:</t>
  </si>
  <si>
    <t>Организация питания обучающихся муниципальных и негосударственных общеобразовательных организаций, в том числе:</t>
  </si>
  <si>
    <t xml:space="preserve">Частные дошкольные образовательные организации, в том числе: </t>
  </si>
  <si>
    <t>Частные общеобразовательные организации, в том числе:</t>
  </si>
  <si>
    <t>Выплата компенсации части родительской платы за присмотр и уход за детьми в муниципальных образовательных организациях, в том числе:</t>
  </si>
  <si>
    <t>Капитальный и текущий ремонт зданий и сооружений образовательных учреждений, в том числе:</t>
  </si>
  <si>
    <t>Устранение предписаний надзорных органов, проведение мероприятий по антитеррористической безопасности образовательных учреждений, в том числе:</t>
  </si>
  <si>
    <t>Информация об объемах бюджетных ассигнований, 
направляемых на поддержку семьи и детей, 
предусмотренных в проекте бюджета города Югорска 
на 2023 год и на плановый период 2024 и 2025 годов</t>
  </si>
  <si>
    <t>2025 год</t>
  </si>
  <si>
    <t>5.3.</t>
  </si>
  <si>
    <t>5.4.</t>
  </si>
  <si>
    <t>5.5.</t>
  </si>
  <si>
    <t>Предоставление социальной выплаты на приобретение или строительство жилого помещения, в том числе:</t>
  </si>
  <si>
    <t>Компенсация части родительской платы за присмотр и уход за детьми в частных образовательных организациях, в том числе:</t>
  </si>
  <si>
    <t>Содержание и развитие учреждений в сфере молодежной политики,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</si>
</sst>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1" fillId="0" borderId="0" xfId="0" applyFont="1" applyFill="1"/>
    <xf numFmtId="164" fontId="2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right" wrapText="1"/>
    </xf>
    <xf numFmtId="164" fontId="1" fillId="0" borderId="0" xfId="0" applyNumberFormat="1" applyFont="1" applyFill="1"/>
    <xf numFmtId="16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wrapText="1"/>
    </xf>
    <xf numFmtId="16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 wrapText="1"/>
    </xf>
    <xf numFmtId="1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 shrinkToFit="1"/>
    </xf>
    <xf numFmtId="0" fontId="7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top" wrapText="1"/>
    </xf>
    <xf numFmtId="16" fontId="5" fillId="3" borderId="1" xfId="0" applyNumberFormat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right"/>
    </xf>
    <xf numFmtId="164" fontId="5" fillId="3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14" fontId="7" fillId="3" borderId="3" xfId="0" applyNumberFormat="1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3" fillId="3" borderId="0" xfId="0" applyFont="1" applyFill="1"/>
    <xf numFmtId="0" fontId="5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wrapText="1"/>
    </xf>
    <xf numFmtId="164" fontId="6" fillId="0" borderId="5" xfId="0" applyNumberFormat="1" applyFont="1" applyFill="1" applyBorder="1" applyAlignment="1">
      <alignment horizont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14" fontId="5" fillId="0" borderId="2" xfId="0" applyNumberFormat="1" applyFont="1" applyFill="1" applyBorder="1" applyAlignment="1">
      <alignment horizontal="left" vertical="center" wrapText="1"/>
    </xf>
    <xf numFmtId="14" fontId="5" fillId="0" borderId="3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5" fillId="3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5"/>
  <sheetViews>
    <sheetView tabSelected="1" view="pageBreakPreview" topLeftCell="A82" zoomScale="90" zoomScaleNormal="85" zoomScaleSheetLayoutView="90" workbookViewId="0">
      <selection activeCell="C92" sqref="C92"/>
    </sheetView>
  </sheetViews>
  <sheetFormatPr defaultColWidth="8.88671875" defaultRowHeight="15.6" x14ac:dyDescent="0.3"/>
  <cols>
    <col min="1" max="1" width="11" style="6" bestFit="1" customWidth="1"/>
    <col min="2" max="2" width="43.33203125" style="34" customWidth="1"/>
    <col min="3" max="5" width="13.6640625" style="7" customWidth="1"/>
    <col min="6" max="7" width="11.88671875" style="1" bestFit="1" customWidth="1"/>
    <col min="8" max="8" width="12.44140625" style="1" customWidth="1"/>
    <col min="9" max="9" width="11.5546875" style="1" customWidth="1"/>
    <col min="10" max="16384" width="8.88671875" style="1"/>
  </cols>
  <sheetData>
    <row r="1" spans="1:8" ht="16.8" x14ac:dyDescent="0.3">
      <c r="A1" s="45" t="s">
        <v>48</v>
      </c>
      <c r="B1" s="46"/>
      <c r="C1" s="46"/>
      <c r="D1" s="46"/>
      <c r="E1" s="46"/>
    </row>
    <row r="2" spans="1:8" ht="91.8" customHeight="1" x14ac:dyDescent="0.3">
      <c r="A2" s="47" t="s">
        <v>119</v>
      </c>
      <c r="B2" s="48"/>
      <c r="C2" s="48"/>
      <c r="D2" s="48"/>
      <c r="E2" s="48"/>
    </row>
    <row r="3" spans="1:8" ht="24.6" customHeight="1" x14ac:dyDescent="0.3">
      <c r="A3" s="49" t="s">
        <v>40</v>
      </c>
      <c r="B3" s="49"/>
      <c r="C3" s="49"/>
      <c r="D3" s="49"/>
      <c r="E3" s="49"/>
    </row>
    <row r="4" spans="1:8" ht="31.2" x14ac:dyDescent="0.3">
      <c r="A4" s="8" t="s">
        <v>20</v>
      </c>
      <c r="B4" s="27" t="s">
        <v>96</v>
      </c>
      <c r="C4" s="8" t="s">
        <v>97</v>
      </c>
      <c r="D4" s="8" t="s">
        <v>100</v>
      </c>
      <c r="E4" s="8" t="s">
        <v>120</v>
      </c>
    </row>
    <row r="5" spans="1:8" x14ac:dyDescent="0.3">
      <c r="A5" s="37" t="s">
        <v>0</v>
      </c>
      <c r="B5" s="37"/>
      <c r="C5" s="36">
        <f>SUM(C7:C9)</f>
        <v>2381566.9000000004</v>
      </c>
      <c r="D5" s="36">
        <f>SUM(D7:D9)</f>
        <v>2382472.4</v>
      </c>
      <c r="E5" s="36">
        <f>SUM(E7:E9)</f>
        <v>2352993.4000000004</v>
      </c>
    </row>
    <row r="6" spans="1:8" x14ac:dyDescent="0.3">
      <c r="A6" s="37" t="s">
        <v>1</v>
      </c>
      <c r="B6" s="37"/>
      <c r="C6" s="36"/>
      <c r="D6" s="36"/>
      <c r="E6" s="36"/>
      <c r="F6" s="4"/>
      <c r="G6" s="4"/>
      <c r="H6" s="4"/>
    </row>
    <row r="7" spans="1:8" x14ac:dyDescent="0.3">
      <c r="A7" s="37" t="s">
        <v>2</v>
      </c>
      <c r="B7" s="37"/>
      <c r="C7" s="9">
        <f>C152+C116+C105+C39</f>
        <v>17667.8</v>
      </c>
      <c r="D7" s="9">
        <f>D152+D116+D105+D39</f>
        <v>17631.3</v>
      </c>
      <c r="E7" s="9">
        <f>E152+E116+E105+E39</f>
        <v>16230.1</v>
      </c>
      <c r="F7" s="4"/>
      <c r="G7" s="4"/>
      <c r="H7" s="4"/>
    </row>
    <row r="8" spans="1:8" x14ac:dyDescent="0.3">
      <c r="A8" s="37" t="s">
        <v>3</v>
      </c>
      <c r="B8" s="37"/>
      <c r="C8" s="9">
        <f>C12+C40+C98+C106+C117+C130+C153</f>
        <v>1572240.6</v>
      </c>
      <c r="D8" s="9">
        <f>D12+D40+D98+D106+D117+D130+D153</f>
        <v>1630933.2999999998</v>
      </c>
      <c r="E8" s="9">
        <f>E12+E40+E98+E106+E117+E130+E153</f>
        <v>1633715.3</v>
      </c>
      <c r="F8" s="4"/>
      <c r="G8" s="4"/>
      <c r="H8" s="4"/>
    </row>
    <row r="9" spans="1:8" x14ac:dyDescent="0.3">
      <c r="A9" s="37" t="s">
        <v>50</v>
      </c>
      <c r="B9" s="37"/>
      <c r="C9" s="9">
        <f>C13+C41+C107+C118+C131+C154+C174+C181</f>
        <v>791658.5</v>
      </c>
      <c r="D9" s="9">
        <f>D13+D41+D107+D118+D131+D154+D174+D181</f>
        <v>733907.8</v>
      </c>
      <c r="E9" s="9">
        <f>E13+E41+E107+E118+E131+E154+E174+E181</f>
        <v>703048</v>
      </c>
      <c r="F9" s="4"/>
      <c r="G9" s="4"/>
      <c r="H9" s="4"/>
    </row>
    <row r="10" spans="1:8" ht="46.8" x14ac:dyDescent="0.3">
      <c r="A10" s="38" t="s">
        <v>5</v>
      </c>
      <c r="B10" s="28" t="s">
        <v>82</v>
      </c>
      <c r="C10" s="36">
        <f>SUM(C12:C13)</f>
        <v>24528.400000000001</v>
      </c>
      <c r="D10" s="36">
        <f>SUM(D12:D13)</f>
        <v>24528.400000000001</v>
      </c>
      <c r="E10" s="36">
        <f>SUM(E12:E13)</f>
        <v>24528.400000000001</v>
      </c>
    </row>
    <row r="11" spans="1:8" x14ac:dyDescent="0.3">
      <c r="A11" s="38"/>
      <c r="B11" s="29" t="s">
        <v>1</v>
      </c>
      <c r="C11" s="36"/>
      <c r="D11" s="36"/>
      <c r="E11" s="36"/>
      <c r="H11" s="1" t="s">
        <v>99</v>
      </c>
    </row>
    <row r="12" spans="1:8" x14ac:dyDescent="0.3">
      <c r="A12" s="37" t="s">
        <v>3</v>
      </c>
      <c r="B12" s="37"/>
      <c r="C12" s="9">
        <f>C17</f>
        <v>19575.900000000001</v>
      </c>
      <c r="D12" s="9">
        <f t="shared" ref="D12:E12" si="0">D17</f>
        <v>19575.900000000001</v>
      </c>
      <c r="E12" s="9">
        <f t="shared" si="0"/>
        <v>19575.900000000001</v>
      </c>
    </row>
    <row r="13" spans="1:8" x14ac:dyDescent="0.3">
      <c r="A13" s="37" t="s">
        <v>50</v>
      </c>
      <c r="B13" s="37"/>
      <c r="C13" s="9">
        <f>C15+C18</f>
        <v>4952.5</v>
      </c>
      <c r="D13" s="9">
        <f t="shared" ref="D13:E13" si="1">D15+D18</f>
        <v>4952.5</v>
      </c>
      <c r="E13" s="9">
        <f t="shared" si="1"/>
        <v>4952.5</v>
      </c>
    </row>
    <row r="14" spans="1:8" ht="31.2" hidden="1" x14ac:dyDescent="0.3">
      <c r="A14" s="10" t="s">
        <v>21</v>
      </c>
      <c r="B14" s="29" t="s">
        <v>6</v>
      </c>
      <c r="C14" s="11">
        <f>C15</f>
        <v>0</v>
      </c>
      <c r="D14" s="11">
        <f>D15</f>
        <v>0</v>
      </c>
      <c r="E14" s="11">
        <f>E15</f>
        <v>0</v>
      </c>
    </row>
    <row r="15" spans="1:8" hidden="1" x14ac:dyDescent="0.3">
      <c r="A15" s="37" t="s">
        <v>4</v>
      </c>
      <c r="B15" s="37"/>
      <c r="C15" s="9">
        <v>0</v>
      </c>
      <c r="D15" s="9">
        <v>0</v>
      </c>
      <c r="E15" s="9">
        <v>0</v>
      </c>
    </row>
    <row r="16" spans="1:8" ht="31.2" x14ac:dyDescent="0.3">
      <c r="A16" s="10" t="s">
        <v>21</v>
      </c>
      <c r="B16" s="29" t="s">
        <v>7</v>
      </c>
      <c r="C16" s="11">
        <f>SUM(C17:C18)</f>
        <v>24528.400000000001</v>
      </c>
      <c r="D16" s="11">
        <f>SUM(D17:D18)</f>
        <v>24528.400000000001</v>
      </c>
      <c r="E16" s="11">
        <f>SUM(E17:E18)</f>
        <v>24528.400000000001</v>
      </c>
      <c r="H16" s="7"/>
    </row>
    <row r="17" spans="1:8" x14ac:dyDescent="0.3">
      <c r="A17" s="37" t="s">
        <v>3</v>
      </c>
      <c r="B17" s="37"/>
      <c r="C17" s="9">
        <v>19575.900000000001</v>
      </c>
      <c r="D17" s="9">
        <v>19575.900000000001</v>
      </c>
      <c r="E17" s="9">
        <v>19575.900000000001</v>
      </c>
    </row>
    <row r="18" spans="1:8" x14ac:dyDescent="0.3">
      <c r="A18" s="37" t="s">
        <v>50</v>
      </c>
      <c r="B18" s="37"/>
      <c r="C18" s="9">
        <v>4952.5</v>
      </c>
      <c r="D18" s="9">
        <v>4952.5</v>
      </c>
      <c r="E18" s="9">
        <v>4952.5</v>
      </c>
    </row>
    <row r="19" spans="1:8" ht="46.8" hidden="1" x14ac:dyDescent="0.3">
      <c r="A19" s="26"/>
      <c r="B19" s="29" t="s">
        <v>65</v>
      </c>
      <c r="C19" s="9">
        <f>C20</f>
        <v>170</v>
      </c>
      <c r="D19" s="9">
        <f t="shared" ref="D19:E19" si="2">D20</f>
        <v>170</v>
      </c>
      <c r="E19" s="9">
        <f t="shared" si="2"/>
        <v>170</v>
      </c>
      <c r="F19" s="4"/>
      <c r="G19" s="4"/>
      <c r="H19" s="4"/>
    </row>
    <row r="20" spans="1:8" hidden="1" x14ac:dyDescent="0.3">
      <c r="A20" s="37" t="s">
        <v>50</v>
      </c>
      <c r="B20" s="37"/>
      <c r="C20" s="9">
        <f>C22+C24</f>
        <v>170</v>
      </c>
      <c r="D20" s="9">
        <f t="shared" ref="D20:E20" si="3">D22+D24</f>
        <v>170</v>
      </c>
      <c r="E20" s="9">
        <f t="shared" si="3"/>
        <v>170</v>
      </c>
      <c r="F20" s="4"/>
      <c r="G20" s="4"/>
      <c r="H20" s="4"/>
    </row>
    <row r="21" spans="1:8" ht="31.2" hidden="1" x14ac:dyDescent="0.3">
      <c r="A21" s="26"/>
      <c r="B21" s="30" t="s">
        <v>64</v>
      </c>
      <c r="C21" s="12">
        <f>C22</f>
        <v>70</v>
      </c>
      <c r="D21" s="12">
        <f t="shared" ref="D21:E21" si="4">D22</f>
        <v>70</v>
      </c>
      <c r="E21" s="12">
        <f t="shared" si="4"/>
        <v>70</v>
      </c>
      <c r="F21" s="4"/>
      <c r="G21" s="4"/>
      <c r="H21" s="4"/>
    </row>
    <row r="22" spans="1:8" hidden="1" x14ac:dyDescent="0.3">
      <c r="A22" s="37" t="s">
        <v>50</v>
      </c>
      <c r="B22" s="37"/>
      <c r="C22" s="9">
        <v>70</v>
      </c>
      <c r="D22" s="9">
        <v>70</v>
      </c>
      <c r="E22" s="9">
        <v>70</v>
      </c>
    </row>
    <row r="23" spans="1:8" ht="49.2" hidden="1" customHeight="1" x14ac:dyDescent="0.3">
      <c r="A23" s="26"/>
      <c r="B23" s="30" t="s">
        <v>66</v>
      </c>
      <c r="C23" s="12">
        <f>C24</f>
        <v>100</v>
      </c>
      <c r="D23" s="12">
        <f t="shared" ref="D23:E23" si="5">D24</f>
        <v>100</v>
      </c>
      <c r="E23" s="12">
        <f t="shared" si="5"/>
        <v>100</v>
      </c>
    </row>
    <row r="24" spans="1:8" hidden="1" x14ac:dyDescent="0.3">
      <c r="A24" s="37" t="s">
        <v>50</v>
      </c>
      <c r="B24" s="37"/>
      <c r="C24" s="9">
        <v>100</v>
      </c>
      <c r="D24" s="9">
        <v>100</v>
      </c>
      <c r="E24" s="9">
        <v>100</v>
      </c>
    </row>
    <row r="25" spans="1:8" ht="48" hidden="1" customHeight="1" x14ac:dyDescent="0.3">
      <c r="A25" s="26"/>
      <c r="B25" s="29" t="s">
        <v>67</v>
      </c>
      <c r="C25" s="9">
        <f>C26</f>
        <v>487</v>
      </c>
      <c r="D25" s="9">
        <f t="shared" ref="D25:E25" si="6">D26</f>
        <v>468.7</v>
      </c>
      <c r="E25" s="9">
        <f t="shared" si="6"/>
        <v>468.7</v>
      </c>
    </row>
    <row r="26" spans="1:8" hidden="1" x14ac:dyDescent="0.3">
      <c r="A26" s="37" t="s">
        <v>50</v>
      </c>
      <c r="B26" s="37"/>
      <c r="C26" s="9">
        <v>487</v>
      </c>
      <c r="D26" s="9">
        <v>468.7</v>
      </c>
      <c r="E26" s="9">
        <v>468.7</v>
      </c>
    </row>
    <row r="27" spans="1:8" ht="60.6" hidden="1" customHeight="1" x14ac:dyDescent="0.3">
      <c r="A27" s="26"/>
      <c r="B27" s="29" t="s">
        <v>68</v>
      </c>
      <c r="C27" s="9">
        <f>C28+C29</f>
        <v>6024</v>
      </c>
      <c r="D27" s="9">
        <f t="shared" ref="D27:E27" si="7">D28+D29</f>
        <v>6024</v>
      </c>
      <c r="E27" s="9">
        <f t="shared" si="7"/>
        <v>6024</v>
      </c>
    </row>
    <row r="28" spans="1:8" hidden="1" x14ac:dyDescent="0.3">
      <c r="A28" s="37" t="s">
        <v>3</v>
      </c>
      <c r="B28" s="37"/>
      <c r="C28" s="9">
        <f>C31</f>
        <v>4466.8999999999996</v>
      </c>
      <c r="D28" s="9">
        <f t="shared" ref="D28:E28" si="8">D31</f>
        <v>4466.8999999999996</v>
      </c>
      <c r="E28" s="9">
        <f t="shared" si="8"/>
        <v>4466.8999999999996</v>
      </c>
    </row>
    <row r="29" spans="1:8" hidden="1" x14ac:dyDescent="0.3">
      <c r="A29" s="37" t="s">
        <v>50</v>
      </c>
      <c r="B29" s="37"/>
      <c r="C29" s="9">
        <f>C32+C34</f>
        <v>1557.1</v>
      </c>
      <c r="D29" s="9">
        <f t="shared" ref="D29:E29" si="9">D32+D34</f>
        <v>1557.1</v>
      </c>
      <c r="E29" s="9">
        <f t="shared" si="9"/>
        <v>1557.1</v>
      </c>
    </row>
    <row r="30" spans="1:8" ht="62.4" hidden="1" x14ac:dyDescent="0.3">
      <c r="A30" s="26"/>
      <c r="B30" s="30" t="s">
        <v>69</v>
      </c>
      <c r="C30" s="12">
        <f>C32+C31</f>
        <v>5803.4</v>
      </c>
      <c r="D30" s="12">
        <f t="shared" ref="D30:E30" si="10">D32+D31</f>
        <v>5803.4</v>
      </c>
      <c r="E30" s="12">
        <f t="shared" si="10"/>
        <v>5803.4</v>
      </c>
    </row>
    <row r="31" spans="1:8" hidden="1" x14ac:dyDescent="0.3">
      <c r="A31" s="37" t="s">
        <v>3</v>
      </c>
      <c r="B31" s="37"/>
      <c r="C31" s="9">
        <v>4466.8999999999996</v>
      </c>
      <c r="D31" s="9">
        <v>4466.8999999999996</v>
      </c>
      <c r="E31" s="9">
        <v>4466.8999999999996</v>
      </c>
    </row>
    <row r="32" spans="1:8" hidden="1" x14ac:dyDescent="0.3">
      <c r="A32" s="37" t="s">
        <v>50</v>
      </c>
      <c r="B32" s="37"/>
      <c r="C32" s="9">
        <v>1336.5</v>
      </c>
      <c r="D32" s="9">
        <v>1336.5</v>
      </c>
      <c r="E32" s="9">
        <v>1336.5</v>
      </c>
    </row>
    <row r="33" spans="1:5" ht="46.8" hidden="1" x14ac:dyDescent="0.3">
      <c r="A33" s="26"/>
      <c r="B33" s="30" t="s">
        <v>70</v>
      </c>
      <c r="C33" s="12">
        <f>C34</f>
        <v>220.6</v>
      </c>
      <c r="D33" s="12">
        <f t="shared" ref="D33:E33" si="11">D34</f>
        <v>220.6</v>
      </c>
      <c r="E33" s="12">
        <f t="shared" si="11"/>
        <v>220.6</v>
      </c>
    </row>
    <row r="34" spans="1:5" hidden="1" x14ac:dyDescent="0.3">
      <c r="A34" s="37" t="s">
        <v>50</v>
      </c>
      <c r="B34" s="37"/>
      <c r="C34" s="9">
        <v>220.6</v>
      </c>
      <c r="D34" s="9">
        <v>220.6</v>
      </c>
      <c r="E34" s="9">
        <v>220.6</v>
      </c>
    </row>
    <row r="35" spans="1:5" hidden="1" x14ac:dyDescent="0.3">
      <c r="A35" s="35"/>
      <c r="B35" s="29"/>
      <c r="C35" s="9"/>
      <c r="D35" s="9"/>
      <c r="E35" s="9"/>
    </row>
    <row r="36" spans="1:5" hidden="1" x14ac:dyDescent="0.3">
      <c r="A36" s="35"/>
      <c r="B36" s="29"/>
      <c r="C36" s="9"/>
      <c r="D36" s="9"/>
      <c r="E36" s="9"/>
    </row>
    <row r="37" spans="1:5" ht="31.95" customHeight="1" x14ac:dyDescent="0.3">
      <c r="A37" s="38" t="s">
        <v>8</v>
      </c>
      <c r="B37" s="28" t="s">
        <v>83</v>
      </c>
      <c r="C37" s="36">
        <f>SUM(C39:C41)</f>
        <v>1827735.1</v>
      </c>
      <c r="D37" s="36">
        <f>SUM(D39:D41)</f>
        <v>1813741.9</v>
      </c>
      <c r="E37" s="36">
        <f>SUM(E39:E41)</f>
        <v>1801095.1</v>
      </c>
    </row>
    <row r="38" spans="1:5" x14ac:dyDescent="0.3">
      <c r="A38" s="38"/>
      <c r="B38" s="29" t="s">
        <v>1</v>
      </c>
      <c r="C38" s="36"/>
      <c r="D38" s="36"/>
      <c r="E38" s="36"/>
    </row>
    <row r="39" spans="1:5" x14ac:dyDescent="0.3">
      <c r="A39" s="43" t="s">
        <v>2</v>
      </c>
      <c r="B39" s="44"/>
      <c r="C39" s="9">
        <f>C43</f>
        <v>16303.5</v>
      </c>
      <c r="D39" s="9">
        <f t="shared" ref="D39:E39" si="12">D43</f>
        <v>16303.5</v>
      </c>
      <c r="E39" s="9">
        <f t="shared" si="12"/>
        <v>15053.4</v>
      </c>
    </row>
    <row r="40" spans="1:5" x14ac:dyDescent="0.3">
      <c r="A40" s="37" t="s">
        <v>3</v>
      </c>
      <c r="B40" s="37"/>
      <c r="C40" s="9">
        <f>C44+C78</f>
        <v>1510071.9000000001</v>
      </c>
      <c r="D40" s="9">
        <f>D44+D78</f>
        <v>1510134</v>
      </c>
      <c r="E40" s="9">
        <f>E44+E78+E94</f>
        <v>1506986.1</v>
      </c>
    </row>
    <row r="41" spans="1:5" x14ac:dyDescent="0.3">
      <c r="A41" s="37" t="s">
        <v>50</v>
      </c>
      <c r="B41" s="37"/>
      <c r="C41" s="9">
        <f>C45+C66+C76+C82+C92+C95</f>
        <v>301359.7</v>
      </c>
      <c r="D41" s="9">
        <f>D45+D66+D76+D82+D92+D95</f>
        <v>287304.40000000002</v>
      </c>
      <c r="E41" s="9">
        <f>E45+E66+E76+E82+E92+E95</f>
        <v>279055.60000000003</v>
      </c>
    </row>
    <row r="42" spans="1:5" ht="36" customHeight="1" x14ac:dyDescent="0.3">
      <c r="A42" s="10" t="s">
        <v>22</v>
      </c>
      <c r="B42" s="29" t="s">
        <v>49</v>
      </c>
      <c r="C42" s="11">
        <f>C45+C44+C43</f>
        <v>1706063.1</v>
      </c>
      <c r="D42" s="11">
        <f>D45+D44+D43</f>
        <v>1710514.2</v>
      </c>
      <c r="E42" s="11">
        <f>E45+E44+E43</f>
        <v>1707867.4</v>
      </c>
    </row>
    <row r="43" spans="1:5" ht="18.600000000000001" customHeight="1" x14ac:dyDescent="0.3">
      <c r="A43" s="43" t="s">
        <v>2</v>
      </c>
      <c r="B43" s="44"/>
      <c r="C43" s="9">
        <f>C53</f>
        <v>16303.5</v>
      </c>
      <c r="D43" s="9">
        <f t="shared" ref="D43:E43" si="13">D53</f>
        <v>16303.5</v>
      </c>
      <c r="E43" s="9">
        <f t="shared" si="13"/>
        <v>15053.4</v>
      </c>
    </row>
    <row r="44" spans="1:5" ht="18" customHeight="1" x14ac:dyDescent="0.3">
      <c r="A44" s="43" t="s">
        <v>3</v>
      </c>
      <c r="B44" s="44"/>
      <c r="C44" s="9">
        <f>C47+C50+C59+C61+C64+C54+C56</f>
        <v>1480773.9000000001</v>
      </c>
      <c r="D44" s="9">
        <f>D47+D50+D59+D61+D64+D54+D56</f>
        <v>1480836</v>
      </c>
      <c r="E44" s="9">
        <f>E47+E50+E59+E61+E64+E54+E56</f>
        <v>1477688.1</v>
      </c>
    </row>
    <row r="45" spans="1:5" x14ac:dyDescent="0.3">
      <c r="A45" s="37" t="s">
        <v>50</v>
      </c>
      <c r="B45" s="37"/>
      <c r="C45" s="9">
        <f>C48+C51+C62+C57</f>
        <v>208985.7</v>
      </c>
      <c r="D45" s="9">
        <f>D48+D51+D62+D57</f>
        <v>213374.69999999998</v>
      </c>
      <c r="E45" s="9">
        <f>E48+E51+E62+E57</f>
        <v>215125.9</v>
      </c>
    </row>
    <row r="46" spans="1:5" ht="49.8" customHeight="1" x14ac:dyDescent="0.3">
      <c r="A46" s="13" t="s">
        <v>26</v>
      </c>
      <c r="B46" s="30" t="s">
        <v>101</v>
      </c>
      <c r="C46" s="14">
        <f>C48+C47</f>
        <v>394818.7</v>
      </c>
      <c r="D46" s="14">
        <f t="shared" ref="D46:E46" si="14">D48+D47</f>
        <v>395637.30000000005</v>
      </c>
      <c r="E46" s="14">
        <f t="shared" si="14"/>
        <v>396384.3</v>
      </c>
    </row>
    <row r="47" spans="1:5" ht="16.2" customHeight="1" x14ac:dyDescent="0.3">
      <c r="A47" s="43" t="s">
        <v>3</v>
      </c>
      <c r="B47" s="44"/>
      <c r="C47" s="15">
        <v>317514.7</v>
      </c>
      <c r="D47" s="15">
        <v>317013.90000000002</v>
      </c>
      <c r="E47" s="15">
        <v>317684.3</v>
      </c>
    </row>
    <row r="48" spans="1:5" x14ac:dyDescent="0.3">
      <c r="A48" s="37" t="s">
        <v>50</v>
      </c>
      <c r="B48" s="37"/>
      <c r="C48" s="16">
        <v>77304</v>
      </c>
      <c r="D48" s="16">
        <v>78623.399999999994</v>
      </c>
      <c r="E48" s="16">
        <v>78700</v>
      </c>
    </row>
    <row r="49" spans="1:5" ht="46.8" x14ac:dyDescent="0.3">
      <c r="A49" s="13" t="s">
        <v>27</v>
      </c>
      <c r="B49" s="30" t="s">
        <v>102</v>
      </c>
      <c r="C49" s="14">
        <f>C51+C50</f>
        <v>1123003.2</v>
      </c>
      <c r="D49" s="14">
        <f t="shared" ref="D49:E49" si="15">D51+D50</f>
        <v>1122831.6000000001</v>
      </c>
      <c r="E49" s="14">
        <f t="shared" si="15"/>
        <v>1119366.2</v>
      </c>
    </row>
    <row r="50" spans="1:5" x14ac:dyDescent="0.3">
      <c r="A50" s="43" t="s">
        <v>3</v>
      </c>
      <c r="B50" s="44"/>
      <c r="C50" s="9">
        <v>1019436.1</v>
      </c>
      <c r="D50" s="9">
        <v>1017831.6</v>
      </c>
      <c r="E50" s="9">
        <v>1013913.7</v>
      </c>
    </row>
    <row r="51" spans="1:5" x14ac:dyDescent="0.3">
      <c r="A51" s="37" t="s">
        <v>50</v>
      </c>
      <c r="B51" s="37"/>
      <c r="C51" s="9">
        <v>103567.1</v>
      </c>
      <c r="D51" s="9">
        <v>105000</v>
      </c>
      <c r="E51" s="9">
        <v>105452.5</v>
      </c>
    </row>
    <row r="52" spans="1:5" ht="62.4" x14ac:dyDescent="0.3">
      <c r="A52" s="13" t="s">
        <v>42</v>
      </c>
      <c r="B52" s="30" t="s">
        <v>113</v>
      </c>
      <c r="C52" s="14">
        <f>C54+C57+C53</f>
        <v>148811.6</v>
      </c>
      <c r="D52" s="14">
        <f>D54+D57+D53</f>
        <v>152869.1</v>
      </c>
      <c r="E52" s="14">
        <f>E54+E57+E53</f>
        <v>152869.1</v>
      </c>
    </row>
    <row r="53" spans="1:5" x14ac:dyDescent="0.3">
      <c r="A53" s="43" t="s">
        <v>2</v>
      </c>
      <c r="B53" s="44"/>
      <c r="C53" s="25">
        <v>16303.5</v>
      </c>
      <c r="D53" s="25">
        <v>16303.5</v>
      </c>
      <c r="E53" s="25">
        <v>15053.4</v>
      </c>
    </row>
    <row r="54" spans="1:5" ht="15.6" customHeight="1" x14ac:dyDescent="0.3">
      <c r="A54" s="43" t="s">
        <v>3</v>
      </c>
      <c r="B54" s="44"/>
      <c r="C54" s="9">
        <v>106093.5</v>
      </c>
      <c r="D54" s="9">
        <v>108314.3</v>
      </c>
      <c r="E54" s="9">
        <v>108342.3</v>
      </c>
    </row>
    <row r="55" spans="1:5" ht="63.6" hidden="1" customHeight="1" x14ac:dyDescent="0.3">
      <c r="A55" s="13" t="s">
        <v>51</v>
      </c>
      <c r="B55" s="31" t="s">
        <v>52</v>
      </c>
      <c r="C55" s="14">
        <f>C56</f>
        <v>0</v>
      </c>
      <c r="D55" s="14">
        <f t="shared" ref="D55:E55" si="16">D56</f>
        <v>0</v>
      </c>
      <c r="E55" s="14">
        <f t="shared" si="16"/>
        <v>0</v>
      </c>
    </row>
    <row r="56" spans="1:5" ht="15.6" hidden="1" customHeight="1" x14ac:dyDescent="0.3">
      <c r="A56" s="43" t="s">
        <v>3</v>
      </c>
      <c r="B56" s="44"/>
      <c r="C56" s="9">
        <v>0</v>
      </c>
      <c r="D56" s="9">
        <v>0</v>
      </c>
      <c r="E56" s="9">
        <v>0</v>
      </c>
    </row>
    <row r="57" spans="1:5" ht="15.6" customHeight="1" x14ac:dyDescent="0.3">
      <c r="A57" s="37" t="s">
        <v>50</v>
      </c>
      <c r="B57" s="37"/>
      <c r="C57" s="9">
        <v>26414.6</v>
      </c>
      <c r="D57" s="9">
        <v>28251.3</v>
      </c>
      <c r="E57" s="9">
        <v>29473.4</v>
      </c>
    </row>
    <row r="58" spans="1:5" ht="34.799999999999997" customHeight="1" x14ac:dyDescent="0.3">
      <c r="A58" s="13" t="s">
        <v>51</v>
      </c>
      <c r="B58" s="31" t="s">
        <v>114</v>
      </c>
      <c r="C58" s="14">
        <f>C59</f>
        <v>16846</v>
      </c>
      <c r="D58" s="14">
        <f t="shared" ref="D58:E58" si="17">D59</f>
        <v>16819.5</v>
      </c>
      <c r="E58" s="14">
        <f t="shared" si="17"/>
        <v>16855.099999999999</v>
      </c>
    </row>
    <row r="59" spans="1:5" ht="15.6" customHeight="1" x14ac:dyDescent="0.3">
      <c r="A59" s="43" t="s">
        <v>3</v>
      </c>
      <c r="B59" s="44"/>
      <c r="C59" s="9">
        <v>16846</v>
      </c>
      <c r="D59" s="9">
        <v>16819.5</v>
      </c>
      <c r="E59" s="9">
        <v>16855.099999999999</v>
      </c>
    </row>
    <row r="60" spans="1:5" ht="34.200000000000003" customHeight="1" x14ac:dyDescent="0.3">
      <c r="A60" s="13" t="s">
        <v>53</v>
      </c>
      <c r="B60" s="31" t="s">
        <v>115</v>
      </c>
      <c r="C60" s="14">
        <f>SUM(C61:C62)</f>
        <v>18743.599999999999</v>
      </c>
      <c r="D60" s="14">
        <f t="shared" ref="D60:E60" si="18">SUM(D61:D62)</f>
        <v>18516.7</v>
      </c>
      <c r="E60" s="14">
        <f t="shared" si="18"/>
        <v>18552.7</v>
      </c>
    </row>
    <row r="61" spans="1:5" ht="15.6" customHeight="1" x14ac:dyDescent="0.3">
      <c r="A61" s="43" t="s">
        <v>3</v>
      </c>
      <c r="B61" s="44"/>
      <c r="C61" s="9">
        <v>17043.599999999999</v>
      </c>
      <c r="D61" s="9">
        <v>17016.7</v>
      </c>
      <c r="E61" s="9">
        <v>17052.7</v>
      </c>
    </row>
    <row r="62" spans="1:5" ht="15.6" customHeight="1" x14ac:dyDescent="0.3">
      <c r="A62" s="37" t="s">
        <v>50</v>
      </c>
      <c r="B62" s="37"/>
      <c r="C62" s="9">
        <v>1700</v>
      </c>
      <c r="D62" s="9">
        <v>1500</v>
      </c>
      <c r="E62" s="9">
        <v>1500</v>
      </c>
    </row>
    <row r="63" spans="1:5" ht="62.4" customHeight="1" x14ac:dyDescent="0.3">
      <c r="A63" s="13" t="s">
        <v>54</v>
      </c>
      <c r="B63" s="32" t="s">
        <v>125</v>
      </c>
      <c r="C63" s="14">
        <f>C64</f>
        <v>3840</v>
      </c>
      <c r="D63" s="14">
        <f t="shared" ref="D63:E63" si="19">D64</f>
        <v>3840</v>
      </c>
      <c r="E63" s="14">
        <f t="shared" si="19"/>
        <v>3840</v>
      </c>
    </row>
    <row r="64" spans="1:5" ht="15.6" customHeight="1" x14ac:dyDescent="0.3">
      <c r="A64" s="43" t="s">
        <v>3</v>
      </c>
      <c r="B64" s="44"/>
      <c r="C64" s="9">
        <v>3840</v>
      </c>
      <c r="D64" s="9">
        <v>3840</v>
      </c>
      <c r="E64" s="9">
        <v>3840</v>
      </c>
    </row>
    <row r="65" spans="1:5" ht="93.6" x14ac:dyDescent="0.3">
      <c r="A65" s="10" t="s">
        <v>23</v>
      </c>
      <c r="B65" s="29" t="s">
        <v>55</v>
      </c>
      <c r="C65" s="11">
        <f>SUM(C66:C66)</f>
        <v>56805</v>
      </c>
      <c r="D65" s="11">
        <f>SUM(D66:D66)</f>
        <v>56922.8</v>
      </c>
      <c r="E65" s="11">
        <f t="shared" ref="E65" si="20">SUM(E66:E66)</f>
        <v>56922.8</v>
      </c>
    </row>
    <row r="66" spans="1:5" x14ac:dyDescent="0.3">
      <c r="A66" s="37" t="s">
        <v>50</v>
      </c>
      <c r="B66" s="37"/>
      <c r="C66" s="9">
        <f>C68+C70+C74+C72</f>
        <v>56805</v>
      </c>
      <c r="D66" s="9">
        <f t="shared" ref="D66:E66" si="21">D68+D70+D74+D72</f>
        <v>56922.8</v>
      </c>
      <c r="E66" s="9">
        <f t="shared" si="21"/>
        <v>56922.8</v>
      </c>
    </row>
    <row r="67" spans="1:5" ht="46.8" x14ac:dyDescent="0.3">
      <c r="A67" s="13" t="s">
        <v>28</v>
      </c>
      <c r="B67" s="30" t="s">
        <v>103</v>
      </c>
      <c r="C67" s="14">
        <f>SUM(C68:C68)</f>
        <v>30814.2</v>
      </c>
      <c r="D67" s="14">
        <f>SUM(D68:D68)</f>
        <v>31132</v>
      </c>
      <c r="E67" s="14">
        <f>SUM(E68:E68)</f>
        <v>31132</v>
      </c>
    </row>
    <row r="68" spans="1:5" x14ac:dyDescent="0.3">
      <c r="A68" s="37" t="s">
        <v>50</v>
      </c>
      <c r="B68" s="37"/>
      <c r="C68" s="9">
        <v>30814.2</v>
      </c>
      <c r="D68" s="9">
        <v>31132</v>
      </c>
      <c r="E68" s="9">
        <v>31132</v>
      </c>
    </row>
    <row r="69" spans="1:5" ht="62.4" x14ac:dyDescent="0.3">
      <c r="A69" s="17" t="s">
        <v>43</v>
      </c>
      <c r="B69" s="30" t="s">
        <v>94</v>
      </c>
      <c r="C69" s="14">
        <f>C70</f>
        <v>23840.799999999999</v>
      </c>
      <c r="D69" s="14">
        <f t="shared" ref="D69:E69" si="22">D70</f>
        <v>23840.799999999999</v>
      </c>
      <c r="E69" s="14">
        <f t="shared" si="22"/>
        <v>23840.799999999999</v>
      </c>
    </row>
    <row r="70" spans="1:5" ht="15.6" customHeight="1" x14ac:dyDescent="0.3">
      <c r="A70" s="37" t="s">
        <v>50</v>
      </c>
      <c r="B70" s="37"/>
      <c r="C70" s="9">
        <v>23840.799999999999</v>
      </c>
      <c r="D70" s="9">
        <v>23840.799999999999</v>
      </c>
      <c r="E70" s="9">
        <v>23840.799999999999</v>
      </c>
    </row>
    <row r="71" spans="1:5" ht="46.8" x14ac:dyDescent="0.3">
      <c r="A71" s="17" t="s">
        <v>44</v>
      </c>
      <c r="B71" s="30" t="s">
        <v>109</v>
      </c>
      <c r="C71" s="14">
        <f>C72</f>
        <v>2150</v>
      </c>
      <c r="D71" s="14">
        <f t="shared" ref="D71:E71" si="23">D72</f>
        <v>1950</v>
      </c>
      <c r="E71" s="14">
        <f t="shared" si="23"/>
        <v>1950</v>
      </c>
    </row>
    <row r="72" spans="1:5" x14ac:dyDescent="0.3">
      <c r="A72" s="37" t="s">
        <v>50</v>
      </c>
      <c r="B72" s="37"/>
      <c r="C72" s="9">
        <v>2150</v>
      </c>
      <c r="D72" s="9">
        <f>1950</f>
        <v>1950</v>
      </c>
      <c r="E72" s="9">
        <f>1950</f>
        <v>1950</v>
      </c>
    </row>
    <row r="73" spans="1:5" ht="31.2" hidden="1" x14ac:dyDescent="0.3">
      <c r="A73" s="17" t="s">
        <v>45</v>
      </c>
      <c r="B73" s="30" t="s">
        <v>56</v>
      </c>
      <c r="C73" s="14">
        <f>C74</f>
        <v>0</v>
      </c>
      <c r="D73" s="14">
        <f t="shared" ref="D73:E73" si="24">D74</f>
        <v>0</v>
      </c>
      <c r="E73" s="14">
        <f t="shared" si="24"/>
        <v>0</v>
      </c>
    </row>
    <row r="74" spans="1:5" hidden="1" x14ac:dyDescent="0.3">
      <c r="A74" s="37" t="s">
        <v>50</v>
      </c>
      <c r="B74" s="37"/>
      <c r="C74" s="9"/>
      <c r="D74" s="9"/>
      <c r="E74" s="9"/>
    </row>
    <row r="75" spans="1:5" ht="79.95" hidden="1" customHeight="1" x14ac:dyDescent="0.3">
      <c r="A75" s="10" t="s">
        <v>24</v>
      </c>
      <c r="B75" s="29" t="s">
        <v>57</v>
      </c>
      <c r="C75" s="11">
        <f>C76</f>
        <v>0</v>
      </c>
      <c r="D75" s="11">
        <f t="shared" ref="D75:E75" si="25">D76</f>
        <v>0</v>
      </c>
      <c r="E75" s="11">
        <f t="shared" si="25"/>
        <v>0</v>
      </c>
    </row>
    <row r="76" spans="1:5" hidden="1" x14ac:dyDescent="0.3">
      <c r="A76" s="37" t="s">
        <v>50</v>
      </c>
      <c r="B76" s="37"/>
      <c r="C76" s="9"/>
      <c r="D76" s="9"/>
      <c r="E76" s="9"/>
    </row>
    <row r="77" spans="1:5" ht="76.95" customHeight="1" x14ac:dyDescent="0.3">
      <c r="A77" s="8" t="s">
        <v>24</v>
      </c>
      <c r="B77" s="29" t="s">
        <v>46</v>
      </c>
      <c r="C77" s="11">
        <f>C78</f>
        <v>29298</v>
      </c>
      <c r="D77" s="11">
        <f t="shared" ref="D77:E77" si="26">D78</f>
        <v>29298</v>
      </c>
      <c r="E77" s="11">
        <f t="shared" si="26"/>
        <v>29298</v>
      </c>
    </row>
    <row r="78" spans="1:5" ht="15.6" customHeight="1" x14ac:dyDescent="0.3">
      <c r="A78" s="43" t="s">
        <v>3</v>
      </c>
      <c r="B78" s="44"/>
      <c r="C78" s="9">
        <f>C80</f>
        <v>29298</v>
      </c>
      <c r="D78" s="9">
        <f>D80</f>
        <v>29298</v>
      </c>
      <c r="E78" s="9">
        <f>E80</f>
        <v>29298</v>
      </c>
    </row>
    <row r="79" spans="1:5" ht="72" customHeight="1" x14ac:dyDescent="0.3">
      <c r="A79" s="17" t="s">
        <v>104</v>
      </c>
      <c r="B79" s="30" t="s">
        <v>116</v>
      </c>
      <c r="C79" s="14">
        <f>C80</f>
        <v>29298</v>
      </c>
      <c r="D79" s="14">
        <f t="shared" ref="D79:E79" si="27">D80</f>
        <v>29298</v>
      </c>
      <c r="E79" s="14">
        <f t="shared" si="27"/>
        <v>29298</v>
      </c>
    </row>
    <row r="80" spans="1:5" x14ac:dyDescent="0.3">
      <c r="A80" s="43" t="s">
        <v>3</v>
      </c>
      <c r="B80" s="44"/>
      <c r="C80" s="9">
        <v>29298</v>
      </c>
      <c r="D80" s="9">
        <v>29298</v>
      </c>
      <c r="E80" s="9">
        <v>29298</v>
      </c>
    </row>
    <row r="81" spans="1:5" ht="31.2" x14ac:dyDescent="0.3">
      <c r="A81" s="10" t="s">
        <v>25</v>
      </c>
      <c r="B81" s="29" t="s">
        <v>47</v>
      </c>
      <c r="C81" s="11">
        <f>C82</f>
        <v>25712</v>
      </c>
      <c r="D81" s="11">
        <f t="shared" ref="D81:E81" si="28">D82</f>
        <v>16806.900000000001</v>
      </c>
      <c r="E81" s="11">
        <f t="shared" si="28"/>
        <v>6806.9</v>
      </c>
    </row>
    <row r="82" spans="1:5" x14ac:dyDescent="0.3">
      <c r="A82" s="37" t="s">
        <v>50</v>
      </c>
      <c r="B82" s="37"/>
      <c r="C82" s="9">
        <f>C84+C86+C88+C90</f>
        <v>25712</v>
      </c>
      <c r="D82" s="9">
        <f t="shared" ref="D82:E82" si="29">D84+D86+D88+D90</f>
        <v>16806.900000000001</v>
      </c>
      <c r="E82" s="9">
        <f t="shared" si="29"/>
        <v>6806.9</v>
      </c>
    </row>
    <row r="83" spans="1:5" ht="46.8" hidden="1" x14ac:dyDescent="0.3">
      <c r="A83" s="17" t="s">
        <v>58</v>
      </c>
      <c r="B83" s="30" t="s">
        <v>59</v>
      </c>
      <c r="C83" s="14">
        <f>C84</f>
        <v>0</v>
      </c>
      <c r="D83" s="14">
        <f t="shared" ref="D83:E83" si="30">D84</f>
        <v>0</v>
      </c>
      <c r="E83" s="14">
        <f t="shared" si="30"/>
        <v>0</v>
      </c>
    </row>
    <row r="84" spans="1:5" hidden="1" x14ac:dyDescent="0.3">
      <c r="A84" s="37" t="s">
        <v>50</v>
      </c>
      <c r="B84" s="37"/>
      <c r="C84" s="9">
        <v>0</v>
      </c>
      <c r="D84" s="9">
        <v>0</v>
      </c>
      <c r="E84" s="9">
        <v>0</v>
      </c>
    </row>
    <row r="85" spans="1:5" ht="46.8" x14ac:dyDescent="0.3">
      <c r="A85" s="17" t="s">
        <v>58</v>
      </c>
      <c r="B85" s="30" t="s">
        <v>117</v>
      </c>
      <c r="C85" s="14">
        <f>C86</f>
        <v>14750</v>
      </c>
      <c r="D85" s="14">
        <f t="shared" ref="D85:E85" si="31">D86</f>
        <v>13000</v>
      </c>
      <c r="E85" s="14">
        <f t="shared" si="31"/>
        <v>6000</v>
      </c>
    </row>
    <row r="86" spans="1:5" x14ac:dyDescent="0.3">
      <c r="A86" s="37" t="s">
        <v>50</v>
      </c>
      <c r="B86" s="37"/>
      <c r="C86" s="9">
        <v>14750</v>
      </c>
      <c r="D86" s="9">
        <v>13000</v>
      </c>
      <c r="E86" s="9">
        <v>6000</v>
      </c>
    </row>
    <row r="87" spans="1:5" ht="82.8" customHeight="1" x14ac:dyDescent="0.3">
      <c r="A87" s="17" t="s">
        <v>105</v>
      </c>
      <c r="B87" s="30" t="s">
        <v>118</v>
      </c>
      <c r="C87" s="14">
        <f>C88</f>
        <v>10962</v>
      </c>
      <c r="D87" s="14">
        <f t="shared" ref="D87:E87" si="32">D88</f>
        <v>3806.9</v>
      </c>
      <c r="E87" s="14">
        <f t="shared" si="32"/>
        <v>806.9</v>
      </c>
    </row>
    <row r="88" spans="1:5" x14ac:dyDescent="0.3">
      <c r="A88" s="37" t="s">
        <v>50</v>
      </c>
      <c r="B88" s="37"/>
      <c r="C88" s="9">
        <f>10962</f>
        <v>10962</v>
      </c>
      <c r="D88" s="9">
        <v>3806.9</v>
      </c>
      <c r="E88" s="9">
        <v>806.9</v>
      </c>
    </row>
    <row r="89" spans="1:5" ht="31.2" hidden="1" x14ac:dyDescent="0.3">
      <c r="A89" s="17" t="s">
        <v>60</v>
      </c>
      <c r="B89" s="30" t="s">
        <v>98</v>
      </c>
      <c r="C89" s="14">
        <f>C90</f>
        <v>0</v>
      </c>
      <c r="D89" s="14">
        <f t="shared" ref="D89:E89" si="33">D90</f>
        <v>0</v>
      </c>
      <c r="E89" s="14">
        <f t="shared" si="33"/>
        <v>0</v>
      </c>
    </row>
    <row r="90" spans="1:5" hidden="1" x14ac:dyDescent="0.3">
      <c r="A90" s="37" t="s">
        <v>50</v>
      </c>
      <c r="B90" s="37"/>
      <c r="C90" s="9">
        <v>0</v>
      </c>
      <c r="D90" s="9">
        <v>0</v>
      </c>
      <c r="E90" s="9">
        <v>0</v>
      </c>
    </row>
    <row r="91" spans="1:5" ht="31.2" x14ac:dyDescent="0.3">
      <c r="A91" s="10" t="s">
        <v>29</v>
      </c>
      <c r="B91" s="29" t="s">
        <v>61</v>
      </c>
      <c r="C91" s="11">
        <f>C92</f>
        <v>9857</v>
      </c>
      <c r="D91" s="11">
        <f t="shared" ref="D91:E91" si="34">D92</f>
        <v>200</v>
      </c>
      <c r="E91" s="11">
        <f t="shared" si="34"/>
        <v>200</v>
      </c>
    </row>
    <row r="92" spans="1:5" x14ac:dyDescent="0.3">
      <c r="A92" s="37" t="s">
        <v>50</v>
      </c>
      <c r="B92" s="37"/>
      <c r="C92" s="9">
        <v>9857</v>
      </c>
      <c r="D92" s="9">
        <v>200</v>
      </c>
      <c r="E92" s="9">
        <v>200</v>
      </c>
    </row>
    <row r="93" spans="1:5" ht="78" hidden="1" x14ac:dyDescent="0.3">
      <c r="A93" s="10" t="s">
        <v>62</v>
      </c>
      <c r="B93" s="29" t="s">
        <v>63</v>
      </c>
      <c r="C93" s="11">
        <f>C95</f>
        <v>0</v>
      </c>
      <c r="D93" s="11">
        <f t="shared" ref="D93" si="35">D95</f>
        <v>0</v>
      </c>
      <c r="E93" s="11">
        <f>E95+E94</f>
        <v>0</v>
      </c>
    </row>
    <row r="94" spans="1:5" hidden="1" x14ac:dyDescent="0.3">
      <c r="A94" s="41" t="s">
        <v>3</v>
      </c>
      <c r="B94" s="42"/>
      <c r="C94" s="9">
        <v>0</v>
      </c>
      <c r="D94" s="9">
        <v>0</v>
      </c>
      <c r="E94" s="9">
        <v>0</v>
      </c>
    </row>
    <row r="95" spans="1:5" hidden="1" x14ac:dyDescent="0.3">
      <c r="A95" s="37" t="s">
        <v>50</v>
      </c>
      <c r="B95" s="37"/>
      <c r="C95" s="9">
        <v>0</v>
      </c>
      <c r="D95" s="9">
        <v>0</v>
      </c>
      <c r="E95" s="9">
        <v>0</v>
      </c>
    </row>
    <row r="96" spans="1:5" ht="62.4" hidden="1" x14ac:dyDescent="0.3">
      <c r="A96" s="38" t="s">
        <v>9</v>
      </c>
      <c r="B96" s="28" t="s">
        <v>84</v>
      </c>
      <c r="C96" s="36">
        <f>C98</f>
        <v>0</v>
      </c>
      <c r="D96" s="36">
        <f>D98</f>
        <v>0</v>
      </c>
      <c r="E96" s="36">
        <f>E98</f>
        <v>0</v>
      </c>
    </row>
    <row r="97" spans="1:5" hidden="1" x14ac:dyDescent="0.3">
      <c r="A97" s="38"/>
      <c r="B97" s="29" t="s">
        <v>1</v>
      </c>
      <c r="C97" s="36"/>
      <c r="D97" s="36"/>
      <c r="E97" s="36"/>
    </row>
    <row r="98" spans="1:5" hidden="1" x14ac:dyDescent="0.3">
      <c r="A98" s="37" t="s">
        <v>3</v>
      </c>
      <c r="B98" s="37"/>
      <c r="C98" s="18">
        <f>C100+C102</f>
        <v>0</v>
      </c>
      <c r="D98" s="18">
        <f t="shared" ref="D98:E98" si="36">D100+D102</f>
        <v>0</v>
      </c>
      <c r="E98" s="18">
        <f t="shared" si="36"/>
        <v>0</v>
      </c>
    </row>
    <row r="99" spans="1:5" ht="93.6" hidden="1" x14ac:dyDescent="0.3">
      <c r="A99" s="10" t="s">
        <v>30</v>
      </c>
      <c r="B99" s="29" t="s">
        <v>10</v>
      </c>
      <c r="C99" s="11">
        <f>C100</f>
        <v>0</v>
      </c>
      <c r="D99" s="11">
        <f t="shared" ref="D99:E99" si="37">D100</f>
        <v>0</v>
      </c>
      <c r="E99" s="11">
        <f t="shared" si="37"/>
        <v>0</v>
      </c>
    </row>
    <row r="100" spans="1:5" hidden="1" x14ac:dyDescent="0.3">
      <c r="A100" s="37" t="s">
        <v>3</v>
      </c>
      <c r="B100" s="37"/>
      <c r="C100" s="19">
        <v>0</v>
      </c>
      <c r="D100" s="20">
        <v>0</v>
      </c>
      <c r="E100" s="20">
        <v>0</v>
      </c>
    </row>
    <row r="101" spans="1:5" ht="93.6" hidden="1" x14ac:dyDescent="0.3">
      <c r="A101" s="10" t="s">
        <v>31</v>
      </c>
      <c r="B101" s="29" t="s">
        <v>41</v>
      </c>
      <c r="C101" s="11">
        <f>C102</f>
        <v>0</v>
      </c>
      <c r="D101" s="11">
        <f t="shared" ref="D101:E101" si="38">D102</f>
        <v>0</v>
      </c>
      <c r="E101" s="11">
        <f t="shared" si="38"/>
        <v>0</v>
      </c>
    </row>
    <row r="102" spans="1:5" hidden="1" x14ac:dyDescent="0.3">
      <c r="A102" s="37" t="s">
        <v>3</v>
      </c>
      <c r="B102" s="37"/>
      <c r="C102" s="20">
        <v>0</v>
      </c>
      <c r="D102" s="20">
        <v>0</v>
      </c>
      <c r="E102" s="20">
        <v>0</v>
      </c>
    </row>
    <row r="103" spans="1:5" ht="46.8" x14ac:dyDescent="0.3">
      <c r="A103" s="38" t="s">
        <v>9</v>
      </c>
      <c r="B103" s="28" t="s">
        <v>85</v>
      </c>
      <c r="C103" s="36">
        <f>SUM(C106:C107)</f>
        <v>257255.8</v>
      </c>
      <c r="D103" s="36">
        <f>SUM(D105:D107)</f>
        <v>257982</v>
      </c>
      <c r="E103" s="36">
        <f>SUM(E106:E107)</f>
        <v>257981</v>
      </c>
    </row>
    <row r="104" spans="1:5" x14ac:dyDescent="0.3">
      <c r="A104" s="38"/>
      <c r="B104" s="29" t="s">
        <v>12</v>
      </c>
      <c r="C104" s="36"/>
      <c r="D104" s="36"/>
      <c r="E104" s="36"/>
    </row>
    <row r="105" spans="1:5" hidden="1" x14ac:dyDescent="0.3">
      <c r="A105" s="41" t="s">
        <v>2</v>
      </c>
      <c r="B105" s="42"/>
      <c r="C105" s="9">
        <f>C109</f>
        <v>0</v>
      </c>
      <c r="D105" s="9">
        <f t="shared" ref="D105:E105" si="39">D109</f>
        <v>0</v>
      </c>
      <c r="E105" s="9">
        <f t="shared" si="39"/>
        <v>0</v>
      </c>
    </row>
    <row r="106" spans="1:5" x14ac:dyDescent="0.3">
      <c r="A106" s="37" t="s">
        <v>3</v>
      </c>
      <c r="B106" s="37"/>
      <c r="C106" s="18">
        <f>C110</f>
        <v>327</v>
      </c>
      <c r="D106" s="18">
        <f>D110</f>
        <v>326.89999999999998</v>
      </c>
      <c r="E106" s="18">
        <f>E110</f>
        <v>326.10000000000002</v>
      </c>
    </row>
    <row r="107" spans="1:5" x14ac:dyDescent="0.3">
      <c r="A107" s="37" t="s">
        <v>50</v>
      </c>
      <c r="B107" s="37"/>
      <c r="C107" s="18">
        <f>C111+C113</f>
        <v>256928.8</v>
      </c>
      <c r="D107" s="18">
        <f t="shared" ref="D107:E107" si="40">D111+D113</f>
        <v>257655.1</v>
      </c>
      <c r="E107" s="18">
        <f t="shared" si="40"/>
        <v>257654.9</v>
      </c>
    </row>
    <row r="108" spans="1:5" ht="37.799999999999997" customHeight="1" x14ac:dyDescent="0.3">
      <c r="A108" s="10" t="s">
        <v>30</v>
      </c>
      <c r="B108" s="29" t="s">
        <v>107</v>
      </c>
      <c r="C108" s="11">
        <f>SUM(C109:C111)</f>
        <v>257255.8</v>
      </c>
      <c r="D108" s="11">
        <f>SUM(D109:D111)</f>
        <v>257982</v>
      </c>
      <c r="E108" s="11">
        <f>SUM(E110:E111)</f>
        <v>257981</v>
      </c>
    </row>
    <row r="109" spans="1:5" ht="18" hidden="1" customHeight="1" x14ac:dyDescent="0.3">
      <c r="A109" s="41" t="s">
        <v>2</v>
      </c>
      <c r="B109" s="42"/>
      <c r="C109" s="9">
        <v>0</v>
      </c>
      <c r="D109" s="9">
        <v>0</v>
      </c>
      <c r="E109" s="9">
        <v>0</v>
      </c>
    </row>
    <row r="110" spans="1:5" x14ac:dyDescent="0.3">
      <c r="A110" s="37" t="s">
        <v>3</v>
      </c>
      <c r="B110" s="37"/>
      <c r="C110" s="9">
        <v>327</v>
      </c>
      <c r="D110" s="9">
        <v>326.89999999999998</v>
      </c>
      <c r="E110" s="9">
        <v>326.10000000000002</v>
      </c>
    </row>
    <row r="111" spans="1:5" x14ac:dyDescent="0.3">
      <c r="A111" s="37" t="s">
        <v>50</v>
      </c>
      <c r="B111" s="37"/>
      <c r="C111" s="9">
        <f>256928.8</f>
        <v>256928.8</v>
      </c>
      <c r="D111" s="18">
        <v>257655.1</v>
      </c>
      <c r="E111" s="18">
        <v>257654.9</v>
      </c>
    </row>
    <row r="112" spans="1:5" ht="31.2" hidden="1" x14ac:dyDescent="0.3">
      <c r="A112" s="10" t="s">
        <v>33</v>
      </c>
      <c r="B112" s="29" t="s">
        <v>13</v>
      </c>
      <c r="C112" s="11">
        <f>C113</f>
        <v>0</v>
      </c>
      <c r="D112" s="11">
        <f t="shared" ref="D112:E112" si="41">D113</f>
        <v>0</v>
      </c>
      <c r="E112" s="11">
        <f t="shared" si="41"/>
        <v>0</v>
      </c>
    </row>
    <row r="113" spans="1:5" ht="15.6" hidden="1" customHeight="1" x14ac:dyDescent="0.3">
      <c r="A113" s="37" t="s">
        <v>50</v>
      </c>
      <c r="B113" s="37"/>
      <c r="C113" s="9">
        <v>0</v>
      </c>
      <c r="D113" s="9">
        <v>0</v>
      </c>
      <c r="E113" s="9">
        <v>0</v>
      </c>
    </row>
    <row r="114" spans="1:5" ht="46.8" x14ac:dyDescent="0.3">
      <c r="A114" s="38" t="s">
        <v>11</v>
      </c>
      <c r="B114" s="28" t="s">
        <v>86</v>
      </c>
      <c r="C114" s="39">
        <f>SUM(C116:C118)</f>
        <v>187589.59999999998</v>
      </c>
      <c r="D114" s="39">
        <f>SUM(D116:D118)</f>
        <v>140946.29999999999</v>
      </c>
      <c r="E114" s="39">
        <f>SUM(E116:E118)</f>
        <v>120236.59999999999</v>
      </c>
    </row>
    <row r="115" spans="1:5" x14ac:dyDescent="0.3">
      <c r="A115" s="38"/>
      <c r="B115" s="29" t="s">
        <v>1</v>
      </c>
      <c r="C115" s="40"/>
      <c r="D115" s="40"/>
      <c r="E115" s="40"/>
    </row>
    <row r="116" spans="1:5" hidden="1" x14ac:dyDescent="0.3">
      <c r="A116" s="41" t="s">
        <v>2</v>
      </c>
      <c r="B116" s="42"/>
      <c r="C116" s="9">
        <f>C125</f>
        <v>0</v>
      </c>
      <c r="D116" s="9">
        <f>D125</f>
        <v>0</v>
      </c>
      <c r="E116" s="9">
        <f>E125</f>
        <v>0</v>
      </c>
    </row>
    <row r="117" spans="1:5" x14ac:dyDescent="0.3">
      <c r="A117" s="37" t="s">
        <v>3</v>
      </c>
      <c r="B117" s="37"/>
      <c r="C117" s="21">
        <f>C120+C126</f>
        <v>5353.8</v>
      </c>
      <c r="D117" s="21">
        <f>D120+D126</f>
        <v>8158</v>
      </c>
      <c r="E117" s="21">
        <f>E120+E126</f>
        <v>10333.799999999999</v>
      </c>
    </row>
    <row r="118" spans="1:5" ht="15.6" customHeight="1" x14ac:dyDescent="0.3">
      <c r="A118" s="37" t="s">
        <v>50</v>
      </c>
      <c r="B118" s="37"/>
      <c r="C118" s="21">
        <f>C121+C123+C127</f>
        <v>182235.8</v>
      </c>
      <c r="D118" s="21">
        <f>D121+D123+D127</f>
        <v>132788.29999999999</v>
      </c>
      <c r="E118" s="21">
        <f>E121+E123+E127</f>
        <v>109902.79999999999</v>
      </c>
    </row>
    <row r="119" spans="1:5" ht="46.8" x14ac:dyDescent="0.3">
      <c r="A119" s="10" t="s">
        <v>32</v>
      </c>
      <c r="B119" s="29" t="s">
        <v>106</v>
      </c>
      <c r="C119" s="11">
        <f>SUM(C120:C121)</f>
        <v>172620.9</v>
      </c>
      <c r="D119" s="11">
        <f t="shared" ref="D119:E119" si="42">SUM(D120:D121)</f>
        <v>138455.5</v>
      </c>
      <c r="E119" s="11">
        <f t="shared" si="42"/>
        <v>117745.79999999999</v>
      </c>
    </row>
    <row r="120" spans="1:5" x14ac:dyDescent="0.3">
      <c r="A120" s="37" t="s">
        <v>3</v>
      </c>
      <c r="B120" s="37"/>
      <c r="C120" s="20">
        <v>4385.1000000000004</v>
      </c>
      <c r="D120" s="20">
        <v>5667.2</v>
      </c>
      <c r="E120" s="20">
        <v>7843</v>
      </c>
    </row>
    <row r="121" spans="1:5" ht="15.6" customHeight="1" x14ac:dyDescent="0.3">
      <c r="A121" s="37" t="s">
        <v>50</v>
      </c>
      <c r="B121" s="37"/>
      <c r="C121" s="9">
        <v>168235.8</v>
      </c>
      <c r="D121" s="9">
        <f>169788.3-37000</f>
        <v>132788.29999999999</v>
      </c>
      <c r="E121" s="9">
        <f>169902.8-60000</f>
        <v>109902.79999999999</v>
      </c>
    </row>
    <row r="122" spans="1:5" hidden="1" x14ac:dyDescent="0.3">
      <c r="A122" s="10"/>
      <c r="B122" s="29"/>
      <c r="C122" s="11"/>
      <c r="D122" s="11"/>
      <c r="E122" s="11"/>
    </row>
    <row r="123" spans="1:5" hidden="1" x14ac:dyDescent="0.3">
      <c r="A123" s="37"/>
      <c r="B123" s="37"/>
      <c r="C123" s="20"/>
      <c r="D123" s="20"/>
      <c r="E123" s="20"/>
    </row>
    <row r="124" spans="1:5" ht="46.8" x14ac:dyDescent="0.3">
      <c r="A124" s="10" t="s">
        <v>33</v>
      </c>
      <c r="B124" s="29" t="s">
        <v>39</v>
      </c>
      <c r="C124" s="11">
        <f>SUM(C125:C127)</f>
        <v>14968.7</v>
      </c>
      <c r="D124" s="11">
        <f>SUM(D125:D127)</f>
        <v>2490.8000000000002</v>
      </c>
      <c r="E124" s="11">
        <f>SUM(E125:E127)</f>
        <v>2490.8000000000002</v>
      </c>
    </row>
    <row r="125" spans="1:5" hidden="1" x14ac:dyDescent="0.3">
      <c r="A125" s="41" t="s">
        <v>2</v>
      </c>
      <c r="B125" s="42"/>
      <c r="C125" s="9">
        <v>0</v>
      </c>
      <c r="D125" s="9">
        <v>0</v>
      </c>
      <c r="E125" s="9">
        <v>0</v>
      </c>
    </row>
    <row r="126" spans="1:5" x14ac:dyDescent="0.3">
      <c r="A126" s="37" t="s">
        <v>3</v>
      </c>
      <c r="B126" s="37"/>
      <c r="C126" s="20">
        <v>968.7</v>
      </c>
      <c r="D126" s="20">
        <v>2490.8000000000002</v>
      </c>
      <c r="E126" s="20">
        <v>2490.8000000000002</v>
      </c>
    </row>
    <row r="127" spans="1:5" ht="15.6" customHeight="1" x14ac:dyDescent="0.3">
      <c r="A127" s="37" t="s">
        <v>50</v>
      </c>
      <c r="B127" s="37"/>
      <c r="C127" s="9">
        <v>14000</v>
      </c>
      <c r="D127" s="9">
        <v>0</v>
      </c>
      <c r="E127" s="9">
        <v>0</v>
      </c>
    </row>
    <row r="128" spans="1:5" ht="62.4" x14ac:dyDescent="0.3">
      <c r="A128" s="38" t="s">
        <v>14</v>
      </c>
      <c r="B128" s="28" t="s">
        <v>87</v>
      </c>
      <c r="C128" s="36">
        <f>C131+C130</f>
        <v>49031.9</v>
      </c>
      <c r="D128" s="36">
        <f t="shared" ref="D128:E128" si="43">D131+D130</f>
        <v>49955.4</v>
      </c>
      <c r="E128" s="36">
        <f t="shared" si="43"/>
        <v>49955.4</v>
      </c>
    </row>
    <row r="129" spans="1:9" x14ac:dyDescent="0.3">
      <c r="A129" s="38"/>
      <c r="B129" s="29" t="s">
        <v>1</v>
      </c>
      <c r="C129" s="36"/>
      <c r="D129" s="36"/>
      <c r="E129" s="36"/>
    </row>
    <row r="130" spans="1:9" x14ac:dyDescent="0.3">
      <c r="A130" s="37" t="s">
        <v>3</v>
      </c>
      <c r="B130" s="37"/>
      <c r="C130" s="9">
        <f>C141+C144+C147</f>
        <v>6015.4</v>
      </c>
      <c r="D130" s="9">
        <f t="shared" ref="D130:E130" si="44">D141+D144+D147</f>
        <v>5985.4</v>
      </c>
      <c r="E130" s="9">
        <f t="shared" si="44"/>
        <v>5985.4</v>
      </c>
    </row>
    <row r="131" spans="1:9" ht="15.6" customHeight="1" x14ac:dyDescent="0.3">
      <c r="A131" s="37" t="s">
        <v>50</v>
      </c>
      <c r="B131" s="37"/>
      <c r="C131" s="9">
        <f>C133+C135+C137+C139+C142+C145+C148+C149</f>
        <v>43016.5</v>
      </c>
      <c r="D131" s="9">
        <f>D133+D135+D137+D139+D142+D145+D148+D149</f>
        <v>43970</v>
      </c>
      <c r="E131" s="9">
        <f>E133+E135+E137+E139+E142+E145+E148+E149</f>
        <v>43970</v>
      </c>
    </row>
    <row r="132" spans="1:9" ht="46.8" x14ac:dyDescent="0.3">
      <c r="A132" s="10" t="s">
        <v>34</v>
      </c>
      <c r="B132" s="29" t="s">
        <v>108</v>
      </c>
      <c r="C132" s="11">
        <f>C133</f>
        <v>1170</v>
      </c>
      <c r="D132" s="11">
        <f t="shared" ref="D132:E132" si="45">D133</f>
        <v>1170</v>
      </c>
      <c r="E132" s="11">
        <f t="shared" si="45"/>
        <v>1170</v>
      </c>
    </row>
    <row r="133" spans="1:9" ht="15.6" customHeight="1" x14ac:dyDescent="0.3">
      <c r="A133" s="37" t="s">
        <v>50</v>
      </c>
      <c r="B133" s="37"/>
      <c r="C133" s="9">
        <v>1170</v>
      </c>
      <c r="D133" s="9">
        <v>1170</v>
      </c>
      <c r="E133" s="9">
        <v>1170</v>
      </c>
    </row>
    <row r="134" spans="1:9" ht="46.8" hidden="1" x14ac:dyDescent="0.3">
      <c r="A134" s="10" t="s">
        <v>36</v>
      </c>
      <c r="B134" s="29" t="s">
        <v>74</v>
      </c>
      <c r="C134" s="11">
        <f>C135</f>
        <v>0</v>
      </c>
      <c r="D134" s="11">
        <f t="shared" ref="D134:E134" si="46">D135</f>
        <v>0</v>
      </c>
      <c r="E134" s="11">
        <f t="shared" si="46"/>
        <v>0</v>
      </c>
    </row>
    <row r="135" spans="1:9" hidden="1" x14ac:dyDescent="0.3">
      <c r="A135" s="37" t="s">
        <v>4</v>
      </c>
      <c r="B135" s="37"/>
      <c r="C135" s="9"/>
      <c r="D135" s="9"/>
      <c r="E135" s="9"/>
    </row>
    <row r="136" spans="1:9" ht="46.8" hidden="1" x14ac:dyDescent="0.3">
      <c r="A136" s="10" t="s">
        <v>37</v>
      </c>
      <c r="B136" s="29" t="s">
        <v>16</v>
      </c>
      <c r="C136" s="11">
        <f>C137</f>
        <v>0</v>
      </c>
      <c r="D136" s="11">
        <f t="shared" ref="D136:E136" si="47">D137</f>
        <v>0</v>
      </c>
      <c r="E136" s="11">
        <f t="shared" si="47"/>
        <v>0</v>
      </c>
    </row>
    <row r="137" spans="1:9" hidden="1" x14ac:dyDescent="0.3">
      <c r="A137" s="37" t="s">
        <v>4</v>
      </c>
      <c r="B137" s="37"/>
      <c r="C137" s="9"/>
      <c r="D137" s="9"/>
      <c r="E137" s="9"/>
    </row>
    <row r="138" spans="1:9" ht="31.2" x14ac:dyDescent="0.3">
      <c r="A138" s="10" t="s">
        <v>93</v>
      </c>
      <c r="B138" s="29" t="s">
        <v>126</v>
      </c>
      <c r="C138" s="11">
        <f>C139</f>
        <v>36961</v>
      </c>
      <c r="D138" s="11">
        <f t="shared" ref="D138:E138" si="48">D139</f>
        <v>38000</v>
      </c>
      <c r="E138" s="11">
        <f t="shared" si="48"/>
        <v>38000</v>
      </c>
    </row>
    <row r="139" spans="1:9" ht="15.6" customHeight="1" x14ac:dyDescent="0.3">
      <c r="A139" s="37" t="s">
        <v>50</v>
      </c>
      <c r="B139" s="37"/>
      <c r="C139" s="20">
        <v>36961</v>
      </c>
      <c r="D139" s="20">
        <v>38000</v>
      </c>
      <c r="E139" s="20">
        <v>38000</v>
      </c>
    </row>
    <row r="140" spans="1:9" ht="129" customHeight="1" x14ac:dyDescent="0.3">
      <c r="A140" s="10" t="s">
        <v>121</v>
      </c>
      <c r="B140" s="29" t="s">
        <v>75</v>
      </c>
      <c r="C140" s="11">
        <f>C141+C142</f>
        <v>4876.1000000000004</v>
      </c>
      <c r="D140" s="11">
        <f t="shared" ref="D140:E140" si="49">D141+D142</f>
        <v>4876.1000000000004</v>
      </c>
      <c r="E140" s="11">
        <f t="shared" si="49"/>
        <v>4876.1000000000004</v>
      </c>
      <c r="G140" s="4"/>
      <c r="H140" s="4"/>
      <c r="I140" s="4"/>
    </row>
    <row r="141" spans="1:9" x14ac:dyDescent="0.3">
      <c r="A141" s="37" t="s">
        <v>3</v>
      </c>
      <c r="B141" s="37"/>
      <c r="C141" s="9">
        <v>2582</v>
      </c>
      <c r="D141" s="9">
        <v>2582</v>
      </c>
      <c r="E141" s="9">
        <v>2582</v>
      </c>
    </row>
    <row r="142" spans="1:9" ht="15.6" customHeight="1" x14ac:dyDescent="0.3">
      <c r="A142" s="37" t="s">
        <v>50</v>
      </c>
      <c r="B142" s="37"/>
      <c r="C142" s="9">
        <v>2294.1</v>
      </c>
      <c r="D142" s="9">
        <v>2294.1</v>
      </c>
      <c r="E142" s="9">
        <v>2294.1</v>
      </c>
    </row>
    <row r="143" spans="1:9" ht="78" x14ac:dyDescent="0.3">
      <c r="A143" s="10" t="s">
        <v>122</v>
      </c>
      <c r="B143" s="29" t="s">
        <v>76</v>
      </c>
      <c r="C143" s="11">
        <f>C144+C145</f>
        <v>5582.5</v>
      </c>
      <c r="D143" s="11">
        <f t="shared" ref="D143:E143" si="50">D144+D145</f>
        <v>5467</v>
      </c>
      <c r="E143" s="11">
        <f t="shared" si="50"/>
        <v>5467</v>
      </c>
    </row>
    <row r="144" spans="1:9" x14ac:dyDescent="0.3">
      <c r="A144" s="37" t="s">
        <v>3</v>
      </c>
      <c r="B144" s="37"/>
      <c r="C144" s="9">
        <v>3150</v>
      </c>
      <c r="D144" s="9">
        <v>3120</v>
      </c>
      <c r="E144" s="9">
        <v>3120</v>
      </c>
    </row>
    <row r="145" spans="1:5" ht="15.6" customHeight="1" x14ac:dyDescent="0.3">
      <c r="A145" s="37" t="s">
        <v>50</v>
      </c>
      <c r="B145" s="37"/>
      <c r="C145" s="9">
        <v>2432.5</v>
      </c>
      <c r="D145" s="9">
        <v>2347</v>
      </c>
      <c r="E145" s="9">
        <v>2347</v>
      </c>
    </row>
    <row r="146" spans="1:5" ht="93.6" x14ac:dyDescent="0.3">
      <c r="A146" s="10" t="s">
        <v>123</v>
      </c>
      <c r="B146" s="29" t="s">
        <v>77</v>
      </c>
      <c r="C146" s="11">
        <f>C147+C149</f>
        <v>442.29999999999995</v>
      </c>
      <c r="D146" s="11">
        <f t="shared" ref="D146:E146" si="51">D147+D149</f>
        <v>442.29999999999995</v>
      </c>
      <c r="E146" s="11">
        <f t="shared" si="51"/>
        <v>442.29999999999995</v>
      </c>
    </row>
    <row r="147" spans="1:5" x14ac:dyDescent="0.3">
      <c r="A147" s="37" t="s">
        <v>3</v>
      </c>
      <c r="B147" s="37"/>
      <c r="C147" s="9">
        <v>283.39999999999998</v>
      </c>
      <c r="D147" s="9">
        <v>283.39999999999998</v>
      </c>
      <c r="E147" s="9">
        <v>283.39999999999998</v>
      </c>
    </row>
    <row r="148" spans="1:5" hidden="1" x14ac:dyDescent="0.3">
      <c r="A148" s="37" t="s">
        <v>4</v>
      </c>
      <c r="B148" s="37"/>
      <c r="C148" s="9">
        <v>0</v>
      </c>
      <c r="D148" s="9">
        <v>0</v>
      </c>
      <c r="E148" s="9">
        <v>0</v>
      </c>
    </row>
    <row r="149" spans="1:5" ht="15.6" customHeight="1" x14ac:dyDescent="0.3">
      <c r="A149" s="37" t="s">
        <v>50</v>
      </c>
      <c r="B149" s="37"/>
      <c r="C149" s="9">
        <v>158.9</v>
      </c>
      <c r="D149" s="9">
        <v>158.9</v>
      </c>
      <c r="E149" s="9">
        <v>158.9</v>
      </c>
    </row>
    <row r="150" spans="1:5" ht="46.8" x14ac:dyDescent="0.3">
      <c r="A150" s="38" t="s">
        <v>15</v>
      </c>
      <c r="B150" s="28" t="s">
        <v>88</v>
      </c>
      <c r="C150" s="36">
        <f>SUM(C152:C154)</f>
        <v>34186.1</v>
      </c>
      <c r="D150" s="36">
        <f>SUM(D152:D154)</f>
        <v>94208.400000000009</v>
      </c>
      <c r="E150" s="36">
        <f>SUM(E152:E154)</f>
        <v>98086.9</v>
      </c>
    </row>
    <row r="151" spans="1:5" x14ac:dyDescent="0.3">
      <c r="A151" s="38"/>
      <c r="B151" s="29" t="s">
        <v>1</v>
      </c>
      <c r="C151" s="36"/>
      <c r="D151" s="36"/>
      <c r="E151" s="36"/>
    </row>
    <row r="152" spans="1:5" x14ac:dyDescent="0.3">
      <c r="A152" s="37" t="s">
        <v>2</v>
      </c>
      <c r="B152" s="37"/>
      <c r="C152" s="9">
        <f>C160+C156+C167</f>
        <v>1364.3</v>
      </c>
      <c r="D152" s="9">
        <f>D160+D156+D167</f>
        <v>1327.8</v>
      </c>
      <c r="E152" s="9">
        <f>E160+E156+E167</f>
        <v>1176.7</v>
      </c>
    </row>
    <row r="153" spans="1:5" x14ac:dyDescent="0.3">
      <c r="A153" s="37" t="s">
        <v>3</v>
      </c>
      <c r="B153" s="37"/>
      <c r="C153" s="9">
        <f>C157+C161+C164+C168+C170</f>
        <v>30896.6</v>
      </c>
      <c r="D153" s="9">
        <f>D157+D161+D164+D168+D170</f>
        <v>86753.1</v>
      </c>
      <c r="E153" s="9">
        <f>E157+E161+E164+E168+E170</f>
        <v>90508</v>
      </c>
    </row>
    <row r="154" spans="1:5" ht="15.6" customHeight="1" x14ac:dyDescent="0.3">
      <c r="A154" s="37" t="s">
        <v>50</v>
      </c>
      <c r="B154" s="37"/>
      <c r="C154" s="9">
        <f>C158+C165+C162</f>
        <v>1925.2</v>
      </c>
      <c r="D154" s="9">
        <f>D158+D165+D162</f>
        <v>6127.5</v>
      </c>
      <c r="E154" s="9">
        <f>E158+E165+E162</f>
        <v>6402.2</v>
      </c>
    </row>
    <row r="155" spans="1:5" ht="46.8" x14ac:dyDescent="0.3">
      <c r="A155" s="10" t="s">
        <v>35</v>
      </c>
      <c r="B155" s="29" t="s">
        <v>72</v>
      </c>
      <c r="C155" s="11">
        <f>SUM(C156:C158)</f>
        <v>23388.3</v>
      </c>
      <c r="D155" s="11">
        <f t="shared" ref="D155:E155" si="52">SUM(D156:D158)</f>
        <v>23355.599999999999</v>
      </c>
      <c r="E155" s="11">
        <f t="shared" si="52"/>
        <v>23196.5</v>
      </c>
    </row>
    <row r="156" spans="1:5" x14ac:dyDescent="0.3">
      <c r="A156" s="37" t="s">
        <v>2</v>
      </c>
      <c r="B156" s="37"/>
      <c r="C156" s="20">
        <v>1364.3</v>
      </c>
      <c r="D156" s="20">
        <v>1327.8</v>
      </c>
      <c r="E156" s="20">
        <v>1176.7</v>
      </c>
    </row>
    <row r="157" spans="1:5" x14ac:dyDescent="0.3">
      <c r="A157" s="37" t="s">
        <v>19</v>
      </c>
      <c r="B157" s="37"/>
      <c r="C157" s="20">
        <v>20854.599999999999</v>
      </c>
      <c r="D157" s="20">
        <v>20860</v>
      </c>
      <c r="E157" s="20">
        <v>20860</v>
      </c>
    </row>
    <row r="158" spans="1:5" ht="15.6" customHeight="1" x14ac:dyDescent="0.3">
      <c r="A158" s="37" t="s">
        <v>50</v>
      </c>
      <c r="B158" s="37"/>
      <c r="C158" s="20">
        <v>1169.4000000000001</v>
      </c>
      <c r="D158" s="20">
        <v>1167.8</v>
      </c>
      <c r="E158" s="20">
        <v>1159.8</v>
      </c>
    </row>
    <row r="159" spans="1:5" ht="46.8" x14ac:dyDescent="0.3">
      <c r="A159" s="10" t="s">
        <v>36</v>
      </c>
      <c r="B159" s="29" t="s">
        <v>124</v>
      </c>
      <c r="C159" s="11">
        <f>SUM(C160:C162)</f>
        <v>10797.8</v>
      </c>
      <c r="D159" s="11">
        <f t="shared" ref="D159" si="53">SUM(D160:D162)</f>
        <v>16053.1</v>
      </c>
      <c r="E159" s="11">
        <f>SUM(E160:E162)</f>
        <v>17410.8</v>
      </c>
    </row>
    <row r="160" spans="1:5" hidden="1" x14ac:dyDescent="0.3">
      <c r="A160" s="37" t="s">
        <v>18</v>
      </c>
      <c r="B160" s="37"/>
      <c r="C160" s="20">
        <v>0</v>
      </c>
      <c r="D160" s="20">
        <v>0</v>
      </c>
      <c r="E160" s="20">
        <v>0</v>
      </c>
    </row>
    <row r="161" spans="1:5" ht="15.6" customHeight="1" x14ac:dyDescent="0.3">
      <c r="A161" s="52" t="s">
        <v>19</v>
      </c>
      <c r="B161" s="52"/>
      <c r="C161" s="20">
        <v>10042</v>
      </c>
      <c r="D161" s="20">
        <v>14929.4</v>
      </c>
      <c r="E161" s="20">
        <v>16192</v>
      </c>
    </row>
    <row r="162" spans="1:5" ht="15.6" customHeight="1" x14ac:dyDescent="0.3">
      <c r="A162" s="52" t="s">
        <v>50</v>
      </c>
      <c r="B162" s="52"/>
      <c r="C162" s="20">
        <v>755.8</v>
      </c>
      <c r="D162" s="20">
        <v>1123.7</v>
      </c>
      <c r="E162" s="20">
        <v>1218.8</v>
      </c>
    </row>
    <row r="163" spans="1:5" ht="62.4" x14ac:dyDescent="0.3">
      <c r="A163" s="10" t="s">
        <v>37</v>
      </c>
      <c r="B163" s="29" t="s">
        <v>111</v>
      </c>
      <c r="C163" s="11">
        <f>SUM(C164:C165)</f>
        <v>0</v>
      </c>
      <c r="D163" s="11">
        <f t="shared" ref="D163:E163" si="54">SUM(D164:D165)</f>
        <v>54799.7</v>
      </c>
      <c r="E163" s="11">
        <f t="shared" si="54"/>
        <v>57479.6</v>
      </c>
    </row>
    <row r="164" spans="1:5" x14ac:dyDescent="0.3">
      <c r="A164" s="37" t="s">
        <v>3</v>
      </c>
      <c r="B164" s="37"/>
      <c r="C164" s="20">
        <v>0</v>
      </c>
      <c r="D164" s="20">
        <v>50963.7</v>
      </c>
      <c r="E164" s="20">
        <v>53456</v>
      </c>
    </row>
    <row r="165" spans="1:5" ht="15.6" customHeight="1" x14ac:dyDescent="0.3">
      <c r="A165" s="37" t="s">
        <v>50</v>
      </c>
      <c r="B165" s="37"/>
      <c r="C165" s="20">
        <v>0</v>
      </c>
      <c r="D165" s="20">
        <v>3836</v>
      </c>
      <c r="E165" s="20">
        <v>4023.6</v>
      </c>
    </row>
    <row r="166" spans="1:5" ht="78" hidden="1" x14ac:dyDescent="0.3">
      <c r="A166" s="22" t="s">
        <v>78</v>
      </c>
      <c r="B166" s="29" t="s">
        <v>73</v>
      </c>
      <c r="C166" s="23">
        <f>C168+C167</f>
        <v>0</v>
      </c>
      <c r="D166" s="23">
        <f>D168+D167</f>
        <v>0</v>
      </c>
      <c r="E166" s="23">
        <f>E168+E167</f>
        <v>0</v>
      </c>
    </row>
    <row r="167" spans="1:5" hidden="1" x14ac:dyDescent="0.3">
      <c r="A167" s="37" t="s">
        <v>2</v>
      </c>
      <c r="B167" s="37"/>
      <c r="C167" s="24">
        <v>0</v>
      </c>
      <c r="D167" s="24">
        <v>0</v>
      </c>
      <c r="E167" s="24">
        <v>0</v>
      </c>
    </row>
    <row r="168" spans="1:5" hidden="1" x14ac:dyDescent="0.3">
      <c r="A168" s="37" t="s">
        <v>3</v>
      </c>
      <c r="B168" s="37"/>
      <c r="C168" s="20">
        <v>0</v>
      </c>
      <c r="D168" s="20">
        <v>0</v>
      </c>
      <c r="E168" s="20">
        <v>0</v>
      </c>
    </row>
    <row r="169" spans="1:5" ht="202.8" hidden="1" x14ac:dyDescent="0.3">
      <c r="A169" s="22" t="s">
        <v>91</v>
      </c>
      <c r="B169" s="29" t="s">
        <v>92</v>
      </c>
      <c r="C169" s="23">
        <f>C170</f>
        <v>0</v>
      </c>
      <c r="D169" s="23">
        <f t="shared" ref="D169:E169" si="55">D170</f>
        <v>0</v>
      </c>
      <c r="E169" s="23">
        <f t="shared" si="55"/>
        <v>0</v>
      </c>
    </row>
    <row r="170" spans="1:5" ht="15.6" hidden="1" customHeight="1" x14ac:dyDescent="0.3">
      <c r="A170" s="37" t="s">
        <v>3</v>
      </c>
      <c r="B170" s="37"/>
      <c r="C170" s="20"/>
      <c r="D170" s="20"/>
      <c r="E170" s="20"/>
    </row>
    <row r="171" spans="1:5" hidden="1" x14ac:dyDescent="0.3">
      <c r="A171" s="35"/>
      <c r="B171" s="29"/>
      <c r="C171" s="20"/>
      <c r="D171" s="20"/>
      <c r="E171" s="20"/>
    </row>
    <row r="172" spans="1:5" ht="31.2" x14ac:dyDescent="0.3">
      <c r="A172" s="50" t="s">
        <v>17</v>
      </c>
      <c r="B172" s="28" t="s">
        <v>89</v>
      </c>
      <c r="C172" s="36">
        <f>C174</f>
        <v>1130</v>
      </c>
      <c r="D172" s="36">
        <f>D174</f>
        <v>1000</v>
      </c>
      <c r="E172" s="36">
        <f>E174</f>
        <v>1000</v>
      </c>
    </row>
    <row r="173" spans="1:5" x14ac:dyDescent="0.3">
      <c r="A173" s="50"/>
      <c r="B173" s="29" t="s">
        <v>1</v>
      </c>
      <c r="C173" s="36"/>
      <c r="D173" s="36"/>
      <c r="E173" s="36"/>
    </row>
    <row r="174" spans="1:5" x14ac:dyDescent="0.3">
      <c r="A174" s="37" t="s">
        <v>50</v>
      </c>
      <c r="B174" s="37"/>
      <c r="C174" s="9">
        <f>C176+C178</f>
        <v>1130</v>
      </c>
      <c r="D174" s="9">
        <f>D176+D178</f>
        <v>1000</v>
      </c>
      <c r="E174" s="9">
        <f>E176+E178</f>
        <v>1000</v>
      </c>
    </row>
    <row r="175" spans="1:5" ht="93.6" hidden="1" x14ac:dyDescent="0.3">
      <c r="A175" s="22" t="s">
        <v>80</v>
      </c>
      <c r="B175" s="29" t="s">
        <v>71</v>
      </c>
      <c r="C175" s="11">
        <f>C176</f>
        <v>0</v>
      </c>
      <c r="D175" s="11">
        <f t="shared" ref="D175:E175" si="56">D176</f>
        <v>0</v>
      </c>
      <c r="E175" s="11">
        <f t="shared" si="56"/>
        <v>0</v>
      </c>
    </row>
    <row r="176" spans="1:5" hidden="1" x14ac:dyDescent="0.3">
      <c r="A176" s="37" t="s">
        <v>50</v>
      </c>
      <c r="B176" s="37"/>
      <c r="C176" s="9">
        <v>0</v>
      </c>
      <c r="D176" s="9">
        <v>0</v>
      </c>
      <c r="E176" s="9">
        <v>0</v>
      </c>
    </row>
    <row r="177" spans="1:9" ht="49.2" customHeight="1" x14ac:dyDescent="0.3">
      <c r="A177" s="22" t="s">
        <v>38</v>
      </c>
      <c r="B177" s="29" t="s">
        <v>112</v>
      </c>
      <c r="C177" s="11">
        <f>C178</f>
        <v>1130</v>
      </c>
      <c r="D177" s="11">
        <f t="shared" ref="D177" si="57">D178</f>
        <v>1000</v>
      </c>
      <c r="E177" s="11">
        <f t="shared" ref="E177" si="58">E178</f>
        <v>1000</v>
      </c>
    </row>
    <row r="178" spans="1:9" x14ac:dyDescent="0.3">
      <c r="A178" s="37" t="s">
        <v>50</v>
      </c>
      <c r="B178" s="37"/>
      <c r="C178" s="9">
        <v>1130</v>
      </c>
      <c r="D178" s="9">
        <v>1000</v>
      </c>
      <c r="E178" s="9">
        <v>1000</v>
      </c>
    </row>
    <row r="179" spans="1:9" ht="62.4" x14ac:dyDescent="0.3">
      <c r="A179" s="50" t="s">
        <v>79</v>
      </c>
      <c r="B179" s="28" t="s">
        <v>90</v>
      </c>
      <c r="C179" s="39">
        <f>C181</f>
        <v>110</v>
      </c>
      <c r="D179" s="39">
        <f>D181</f>
        <v>110</v>
      </c>
      <c r="E179" s="39">
        <f>E181</f>
        <v>110</v>
      </c>
      <c r="G179" s="4"/>
      <c r="H179" s="4"/>
      <c r="I179" s="4"/>
    </row>
    <row r="180" spans="1:9" x14ac:dyDescent="0.3">
      <c r="A180" s="50"/>
      <c r="B180" s="29" t="s">
        <v>1</v>
      </c>
      <c r="C180" s="40"/>
      <c r="D180" s="40"/>
      <c r="E180" s="40"/>
    </row>
    <row r="181" spans="1:9" x14ac:dyDescent="0.3">
      <c r="A181" s="37" t="s">
        <v>50</v>
      </c>
      <c r="B181" s="37"/>
      <c r="C181" s="9">
        <f>C183</f>
        <v>110</v>
      </c>
      <c r="D181" s="9">
        <f t="shared" ref="D181:E181" si="59">D183</f>
        <v>110</v>
      </c>
      <c r="E181" s="9">
        <f t="shared" si="59"/>
        <v>110</v>
      </c>
    </row>
    <row r="182" spans="1:9" ht="46.8" x14ac:dyDescent="0.3">
      <c r="A182" s="22" t="s">
        <v>80</v>
      </c>
      <c r="B182" s="29" t="s">
        <v>110</v>
      </c>
      <c r="C182" s="11">
        <f>C183</f>
        <v>110</v>
      </c>
      <c r="D182" s="11">
        <f t="shared" ref="D182" si="60">D183</f>
        <v>110</v>
      </c>
      <c r="E182" s="11">
        <f t="shared" ref="E182" si="61">E183</f>
        <v>110</v>
      </c>
    </row>
    <row r="183" spans="1:9" x14ac:dyDescent="0.3">
      <c r="A183" s="37" t="s">
        <v>50</v>
      </c>
      <c r="B183" s="37"/>
      <c r="C183" s="9">
        <v>110</v>
      </c>
      <c r="D183" s="9">
        <v>110</v>
      </c>
      <c r="E183" s="9">
        <v>110</v>
      </c>
    </row>
    <row r="184" spans="1:9" ht="79.95" hidden="1" customHeight="1" x14ac:dyDescent="0.3">
      <c r="A184" s="5" t="s">
        <v>81</v>
      </c>
      <c r="B184" s="33" t="s">
        <v>95</v>
      </c>
      <c r="C184" s="2">
        <f>C185</f>
        <v>70</v>
      </c>
      <c r="D184" s="2">
        <f t="shared" ref="D184:E184" si="62">D185</f>
        <v>70</v>
      </c>
      <c r="E184" s="2">
        <f t="shared" si="62"/>
        <v>70</v>
      </c>
    </row>
    <row r="185" spans="1:9" hidden="1" x14ac:dyDescent="0.3">
      <c r="A185" s="51" t="s">
        <v>50</v>
      </c>
      <c r="B185" s="51"/>
      <c r="C185" s="3">
        <v>70</v>
      </c>
      <c r="D185" s="3">
        <v>70</v>
      </c>
      <c r="E185" s="3">
        <v>70</v>
      </c>
    </row>
  </sheetData>
  <mergeCells count="147">
    <mergeCell ref="A181:B181"/>
    <mergeCell ref="A183:B183"/>
    <mergeCell ref="A185:B185"/>
    <mergeCell ref="A168:B168"/>
    <mergeCell ref="A126:B126"/>
    <mergeCell ref="A127:B127"/>
    <mergeCell ref="A125:B125"/>
    <mergeCell ref="A116:B116"/>
    <mergeCell ref="A172:A173"/>
    <mergeCell ref="A156:B156"/>
    <mergeCell ref="A165:B165"/>
    <mergeCell ref="A157:B157"/>
    <mergeCell ref="A158:B158"/>
    <mergeCell ref="A160:B160"/>
    <mergeCell ref="A162:B162"/>
    <mergeCell ref="A164:B164"/>
    <mergeCell ref="A170:B170"/>
    <mergeCell ref="A167:B167"/>
    <mergeCell ref="A161:B161"/>
    <mergeCell ref="C172:C173"/>
    <mergeCell ref="D172:D173"/>
    <mergeCell ref="E172:E173"/>
    <mergeCell ref="A176:B176"/>
    <mergeCell ref="A178:B178"/>
    <mergeCell ref="A174:B174"/>
    <mergeCell ref="A179:A180"/>
    <mergeCell ref="C179:C180"/>
    <mergeCell ref="D179:D180"/>
    <mergeCell ref="E179:E180"/>
    <mergeCell ref="A44:B44"/>
    <mergeCell ref="A72:B72"/>
    <mergeCell ref="A22:B22"/>
    <mergeCell ref="A24:B24"/>
    <mergeCell ref="A20:B20"/>
    <mergeCell ref="A26:B26"/>
    <mergeCell ref="A28:B28"/>
    <mergeCell ref="A29:B29"/>
    <mergeCell ref="A31:B31"/>
    <mergeCell ref="A32:B32"/>
    <mergeCell ref="A34:B34"/>
    <mergeCell ref="A37:A38"/>
    <mergeCell ref="A68:B68"/>
    <mergeCell ref="A70:B70"/>
    <mergeCell ref="A57:B57"/>
    <mergeCell ref="A43:B43"/>
    <mergeCell ref="A7:B7"/>
    <mergeCell ref="A8:B8"/>
    <mergeCell ref="A9:B9"/>
    <mergeCell ref="A10:A11"/>
    <mergeCell ref="C10:C11"/>
    <mergeCell ref="D10:D11"/>
    <mergeCell ref="A1:E1"/>
    <mergeCell ref="A2:E2"/>
    <mergeCell ref="A3:E3"/>
    <mergeCell ref="A5:B5"/>
    <mergeCell ref="C5:C6"/>
    <mergeCell ref="D5:D6"/>
    <mergeCell ref="E5:E6"/>
    <mergeCell ref="A6:B6"/>
    <mergeCell ref="C37:C38"/>
    <mergeCell ref="D37:D38"/>
    <mergeCell ref="E37:E38"/>
    <mergeCell ref="A40:B40"/>
    <mergeCell ref="A41:B41"/>
    <mergeCell ref="E10:E11"/>
    <mergeCell ref="A12:B12"/>
    <mergeCell ref="A13:B13"/>
    <mergeCell ref="A15:B15"/>
    <mergeCell ref="A17:B17"/>
    <mergeCell ref="A18:B18"/>
    <mergeCell ref="A39:B39"/>
    <mergeCell ref="A74:B74"/>
    <mergeCell ref="A45:B45"/>
    <mergeCell ref="A48:B48"/>
    <mergeCell ref="A51:B51"/>
    <mergeCell ref="A66:B66"/>
    <mergeCell ref="A54:B54"/>
    <mergeCell ref="A47:B47"/>
    <mergeCell ref="A50:B50"/>
    <mergeCell ref="A56:B56"/>
    <mergeCell ref="A59:B59"/>
    <mergeCell ref="A61:B61"/>
    <mergeCell ref="A62:B62"/>
    <mergeCell ref="A64:B64"/>
    <mergeCell ref="A53:B53"/>
    <mergeCell ref="D96:D97"/>
    <mergeCell ref="E96:E97"/>
    <mergeCell ref="A98:B98"/>
    <mergeCell ref="A100:B100"/>
    <mergeCell ref="A102:B102"/>
    <mergeCell ref="A103:A104"/>
    <mergeCell ref="C103:C104"/>
    <mergeCell ref="A76:B76"/>
    <mergeCell ref="A82:B82"/>
    <mergeCell ref="A96:A97"/>
    <mergeCell ref="C96:C97"/>
    <mergeCell ref="A78:B78"/>
    <mergeCell ref="A80:B80"/>
    <mergeCell ref="A84:B84"/>
    <mergeCell ref="A86:B86"/>
    <mergeCell ref="A88:B88"/>
    <mergeCell ref="A90:B90"/>
    <mergeCell ref="A92:B92"/>
    <mergeCell ref="A95:B95"/>
    <mergeCell ref="A94:B94"/>
    <mergeCell ref="C114:C115"/>
    <mergeCell ref="D114:D115"/>
    <mergeCell ref="E114:E115"/>
    <mergeCell ref="A117:B117"/>
    <mergeCell ref="D103:D104"/>
    <mergeCell ref="E103:E104"/>
    <mergeCell ref="A106:B106"/>
    <mergeCell ref="A107:B107"/>
    <mergeCell ref="A110:B110"/>
    <mergeCell ref="A111:B111"/>
    <mergeCell ref="A113:B113"/>
    <mergeCell ref="A114:A115"/>
    <mergeCell ref="A109:B109"/>
    <mergeCell ref="A105:B105"/>
    <mergeCell ref="C128:C129"/>
    <mergeCell ref="D128:D129"/>
    <mergeCell ref="E128:E129"/>
    <mergeCell ref="A131:B131"/>
    <mergeCell ref="A133:B133"/>
    <mergeCell ref="A135:B135"/>
    <mergeCell ref="A118:B118"/>
    <mergeCell ref="A120:B120"/>
    <mergeCell ref="A121:B121"/>
    <mergeCell ref="A123:B123"/>
    <mergeCell ref="A128:A129"/>
    <mergeCell ref="A130:B130"/>
    <mergeCell ref="C150:C151"/>
    <mergeCell ref="D150:D151"/>
    <mergeCell ref="E150:E151"/>
    <mergeCell ref="A152:B152"/>
    <mergeCell ref="A153:B153"/>
    <mergeCell ref="A154:B154"/>
    <mergeCell ref="A137:B137"/>
    <mergeCell ref="A139:B139"/>
    <mergeCell ref="A142:B142"/>
    <mergeCell ref="A145:B145"/>
    <mergeCell ref="A148:B148"/>
    <mergeCell ref="A150:A151"/>
    <mergeCell ref="A141:B141"/>
    <mergeCell ref="A144:B144"/>
    <mergeCell ref="A147:B147"/>
    <mergeCell ref="A149:B149"/>
  </mergeCells>
  <pageMargins left="0.98425196850393704" right="0.98425196850393704" top="0.47244094488188981" bottom="0.47244094488188981" header="0.31496062992125984" footer="0.31496062992125984"/>
  <pageSetup paperSize="9" scale="84" firstPageNumber="778" fitToHeight="0" orientation="portrait" useFirstPageNumber="1" r:id="rId1"/>
  <headerFooter>
    <oddHeader>&amp;C&amp;"PT Astra Serif,обычный"&amp;P</oddHeader>
  </headerFooter>
  <rowBreaks count="3" manualBreakCount="3">
    <brk id="59" max="4" man="1"/>
    <brk id="91" max="4" man="1"/>
    <brk id="14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Губкина Марина Петровна</cp:lastModifiedBy>
  <cp:lastPrinted>2022-11-15T09:51:30Z</cp:lastPrinted>
  <dcterms:created xsi:type="dcterms:W3CDTF">2017-10-31T11:43:54Z</dcterms:created>
  <dcterms:modified xsi:type="dcterms:W3CDTF">2022-11-15T09:51:36Z</dcterms:modified>
</cp:coreProperties>
</file>